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1.07.2025\J0721_1096672016440_75\19м(2-8, 10)\"/>
    </mc:Choice>
  </mc:AlternateContent>
  <xr:revisionPtr revIDLastSave="0" documentId="13_ncr:1_{E93B23E9-DE5B-48A7-B39B-C55BF61510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J0430_1096672016440_01_0_75_6!$A$21:$AX$21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3" i="1" l="1"/>
  <c r="AM49" i="1" s="1"/>
  <c r="AM56" i="1"/>
  <c r="Y49" i="1" l="1"/>
  <c r="Y22" i="1" s="1"/>
  <c r="Y20" i="1" l="1"/>
  <c r="S49" i="1" l="1"/>
  <c r="S22" i="1" s="1"/>
  <c r="S20" i="1" s="1"/>
  <c r="R22" i="1"/>
  <c r="R20" i="1" s="1"/>
  <c r="AL22" i="1"/>
  <c r="AM22" i="1"/>
  <c r="AM20" i="1" s="1"/>
  <c r="AM26" i="1"/>
  <c r="AL26" i="1"/>
</calcChain>
</file>

<file path=xl/sharedStrings.xml><?xml version="1.0" encoding="utf-8"?>
<sst xmlns="http://schemas.openxmlformats.org/spreadsheetml/2006/main" count="2428" uniqueCount="193">
  <si>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</si>
  <si>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</si>
  <si>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</si>
  <si>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</si>
  <si>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</si>
  <si>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</si>
  <si>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</si>
  <si>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</si>
  <si>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</si>
  <si>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</si>
  <si>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</si>
  <si>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</si>
  <si>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</si>
  <si>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</si>
  <si>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</si>
  <si>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</si>
  <si>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</si>
  <si>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</si>
  <si>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</si>
  <si>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</si>
  <si>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</si>
  <si>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</si>
  <si>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</si>
  <si>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</si>
  <si>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</si>
  <si>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</si>
  <si>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</si>
  <si>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</si>
  <si>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</si>
  <si>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</si>
  <si>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</si>
  <si>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</si>
  <si>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</si>
  <si>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</si>
  <si>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</si>
  <si>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</si>
  <si>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</si>
  <si>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</si>
  <si>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</si>
  <si>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</si>
  <si>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</si>
  <si>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</si>
  <si>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</si>
  <si>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</si>
  <si>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</si>
  <si>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</si>
  <si>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</si>
  <si>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</si>
  <si>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</si>
  <si>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</si>
  <si>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</si>
  <si>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</si>
  <si>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</si>
  <si>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</si>
  <si>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</si>
  <si>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</si>
  <si>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</si>
  <si>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</si>
  <si>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</si>
  <si>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</si>
  <si>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</si>
  <si>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</si>
  <si>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</si>
  <si>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</si>
  <si>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</si>
  <si>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</si>
  <si>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</si>
  <si>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</si>
  <si>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</si>
  <si>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</si>
  <si>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</si>
  <si>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</si>
  <si>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</si>
  <si>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</si>
  <si>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</si>
  <si>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</si>
  <si>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</si>
  <si>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</si>
  <si>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</si>
  <si>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</si>
  <si>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</si>
  <si>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</si>
  <si>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</si>
  <si>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</si>
  <si>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</si>
  <si>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</si>
  <si>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</si>
  <si>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</si>
  <si>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</si>
  <si>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</si>
  <si>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</si>
  <si>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</si>
  <si>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</si>
  <si>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</si>
  <si>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</si>
  <si>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</si>
  <si>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</si>
  <si>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</si>
  <si>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</si>
  <si>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</si>
  <si>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</si>
  <si>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</si>
  <si>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</si>
  <si>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</si>
  <si>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</si>
  <si>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</si>
  <si>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</si>
  <si>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</si>
  <si>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</si>
  <si>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</si>
  <si>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</si>
  <si>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</si>
  <si>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</si>
  <si>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</si>
  <si>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</si>
  <si>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</si>
  <si>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</si>
  <si>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</si>
  <si>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</si>
  <si>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</si>
  <si>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</si>
  <si>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</si>
  <si>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</si>
  <si>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</si>
  <si>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</si>
  <si>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</si>
  <si>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</si>
  <si>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</si>
  <si>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</si>
  <si>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</si>
  <si>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</si>
  <si>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</si>
  <si>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</si>
  <si>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</si>
  <si>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</si>
  <si>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</si>
  <si>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</si>
  <si>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</si>
  <si>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</si>
  <si>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</si>
  <si>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</si>
  <si>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</si>
  <si>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</si>
  <si>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</si>
  <si>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</si>
  <si>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</si>
  <si>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</si>
  <si>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</si>
  <si>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</si>
  <si>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</si>
  <si>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</si>
  <si>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</si>
  <si>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</si>
  <si>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</si>
  <si>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</si>
  <si>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</si>
  <si>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</si>
  <si>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</si>
  <si>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</si>
  <si>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</si>
  <si>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</si>
  <si>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</si>
  <si>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</si>
  <si>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</si>
  <si>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</si>
  <si>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</si>
  <si>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</si>
  <si>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</si>
  <si>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</si>
  <si>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</si>
  <si>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</si>
  <si>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</si>
  <si>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</si>
  <si>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</si>
  <si>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</si>
  <si>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</si>
  <si>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</si>
  <si>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</si>
  <si>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</si>
  <si>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</si>
  <si>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</si>
  <si>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</si>
  <si>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</si>
  <si>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2030 год</t>
  </si>
  <si>
    <t>1.2.1.1.7</t>
  </si>
  <si>
    <t>1.2.1.1.8</t>
  </si>
  <si>
    <t>1.2.2.1.7</t>
  </si>
  <si>
    <t>Реконструкция ГПП 110/6 Куса</t>
  </si>
  <si>
    <t>P_01_11</t>
  </si>
  <si>
    <t>P_01_16</t>
  </si>
  <si>
    <t>Реконструкция КСО на ТП-2б</t>
  </si>
  <si>
    <t>P_01_12</t>
  </si>
  <si>
    <t>Реконструкция 2КЛ-10 кВ от ТП-2071 до ТП-2060 0,35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</si>
</sst>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3" applyNumberFormat="1" applyFont="1" applyBorder="1" applyAlignment="1">
      <alignment horizontal="center" vertical="center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R81"/>
  <sheetViews>
    <sheetView tabSelected="1" topLeftCell="A16" zoomScale="90" zoomScaleNormal="90" workbookViewId="0">
      <pane xSplit="3" ySplit="3" topLeftCell="R49" activePane="bottomRight" state="frozen"/>
      <selection activeCell="A16" sqref="A16"/>
      <selection pane="topRight" activeCell="D16" sqref="D16"/>
      <selection pane="bottomLeft" activeCell="A19" sqref="A19"/>
      <selection pane="bottomRight" activeCell="C54" sqref="C54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3"/>
      <c r="AQ4" s="3"/>
      <c r="AR4" s="3"/>
    </row>
    <row r="5" spans="1:44" ht="18.75" x14ac:dyDescent="0.3">
      <c r="A5" s="72" t="s">
        <v>183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73" t="s">
        <v>178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"/>
      <c r="AQ7" s="7"/>
      <c r="AR7" s="7"/>
    </row>
    <row r="8" spans="1:44" x14ac:dyDescent="0.25">
      <c r="A8" s="74" t="s">
        <v>179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5" t="s">
        <v>182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55" t="s">
        <v>5</v>
      </c>
      <c r="B15" s="55" t="s">
        <v>6</v>
      </c>
      <c r="C15" s="56" t="s">
        <v>7</v>
      </c>
      <c r="D15" s="57" t="s">
        <v>8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</row>
    <row r="16" spans="1:44" ht="93.75" customHeight="1" x14ac:dyDescent="0.25">
      <c r="A16" s="55"/>
      <c r="B16" s="55"/>
      <c r="C16" s="56"/>
      <c r="D16" s="58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 t="s">
        <v>10</v>
      </c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2" t="s">
        <v>11</v>
      </c>
      <c r="AC16" s="63"/>
      <c r="AD16" s="63"/>
      <c r="AE16" s="64"/>
      <c r="AF16" s="62" t="s">
        <v>12</v>
      </c>
      <c r="AG16" s="63"/>
      <c r="AH16" s="63"/>
      <c r="AI16" s="64"/>
      <c r="AJ16" s="62" t="s">
        <v>13</v>
      </c>
      <c r="AK16" s="64"/>
      <c r="AL16" s="65" t="s">
        <v>14</v>
      </c>
      <c r="AM16" s="66"/>
      <c r="AN16" s="65" t="s">
        <v>15</v>
      </c>
      <c r="AO16" s="66"/>
    </row>
    <row r="17" spans="1:41" ht="133.5" customHeight="1" x14ac:dyDescent="0.25">
      <c r="A17" s="55"/>
      <c r="B17" s="55"/>
      <c r="C17" s="56"/>
      <c r="D17" s="53" t="s">
        <v>16</v>
      </c>
      <c r="E17" s="54"/>
      <c r="F17" s="53" t="s">
        <v>17</v>
      </c>
      <c r="G17" s="54"/>
      <c r="H17" s="53" t="s">
        <v>18</v>
      </c>
      <c r="I17" s="54"/>
      <c r="J17" s="53" t="s">
        <v>19</v>
      </c>
      <c r="K17" s="54"/>
      <c r="L17" s="53" t="s">
        <v>20</v>
      </c>
      <c r="M17" s="54"/>
      <c r="N17" s="53" t="s">
        <v>21</v>
      </c>
      <c r="O17" s="54"/>
      <c r="P17" s="53" t="s">
        <v>22</v>
      </c>
      <c r="Q17" s="54"/>
      <c r="R17" s="53" t="s">
        <v>23</v>
      </c>
      <c r="S17" s="54"/>
      <c r="T17" s="53" t="s">
        <v>24</v>
      </c>
      <c r="U17" s="54"/>
      <c r="V17" s="53" t="s">
        <v>25</v>
      </c>
      <c r="W17" s="54"/>
      <c r="X17" s="53" t="s">
        <v>26</v>
      </c>
      <c r="Y17" s="54"/>
      <c r="Z17" s="53" t="s">
        <v>27</v>
      </c>
      <c r="AA17" s="54"/>
      <c r="AB17" s="53" t="s">
        <v>28</v>
      </c>
      <c r="AC17" s="54"/>
      <c r="AD17" s="53" t="s">
        <v>29</v>
      </c>
      <c r="AE17" s="54"/>
      <c r="AF17" s="53" t="s">
        <v>30</v>
      </c>
      <c r="AG17" s="54"/>
      <c r="AH17" s="53" t="s">
        <v>31</v>
      </c>
      <c r="AI17" s="54"/>
      <c r="AJ17" s="53" t="s">
        <v>32</v>
      </c>
      <c r="AK17" s="54"/>
      <c r="AL17" s="67" t="s">
        <v>33</v>
      </c>
      <c r="AM17" s="68"/>
      <c r="AN17" s="77"/>
      <c r="AO17" s="78"/>
    </row>
    <row r="18" spans="1:41" ht="41.25" customHeight="1" x14ac:dyDescent="0.25">
      <c r="A18" s="55"/>
      <c r="B18" s="55"/>
      <c r="C18" s="56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 t="str">
        <f>R22</f>
        <v>нд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48" t="str">
        <f>Y22</f>
        <v>нд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 t="s">
        <v>82</v>
      </c>
      <c r="AM20" s="29">
        <f>AM22</f>
        <v>30.882351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48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 t="str">
        <f>R49</f>
        <v>нд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48" t="str">
        <f>Y49</f>
        <v>нд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 t="str">
        <f>AL49</f>
        <v>нд</v>
      </c>
      <c r="AM22" s="29">
        <f>AM49</f>
        <v>30.882351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36" t="str">
        <f>AL76</f>
        <v>нд</v>
      </c>
      <c r="AM26" s="36" t="str">
        <f>AM76</f>
        <v>нд</v>
      </c>
      <c r="AN26" s="36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36" t="s">
        <v>82</v>
      </c>
      <c r="AM27" s="36" t="s">
        <v>82</v>
      </c>
      <c r="AN27" s="36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36" t="s">
        <v>82</v>
      </c>
      <c r="AM28" s="36" t="s">
        <v>82</v>
      </c>
      <c r="AN28" s="36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36" t="s">
        <v>82</v>
      </c>
      <c r="AM29" s="36" t="s">
        <v>82</v>
      </c>
      <c r="AN29" s="36" t="s">
        <v>82</v>
      </c>
      <c r="AO29" s="29" t="s">
        <v>82</v>
      </c>
    </row>
    <row r="30" spans="1:41" ht="30" customHeight="1" x14ac:dyDescent="0.25">
      <c r="A30" s="26" t="s">
        <v>96</v>
      </c>
      <c r="B30" s="37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36" t="s">
        <v>82</v>
      </c>
      <c r="AM30" s="36" t="s">
        <v>82</v>
      </c>
      <c r="AN30" s="36" t="s">
        <v>82</v>
      </c>
      <c r="AO30" s="29" t="s">
        <v>82</v>
      </c>
    </row>
    <row r="31" spans="1:41" ht="31.5" customHeight="1" x14ac:dyDescent="0.25">
      <c r="A31" s="30" t="s">
        <v>98</v>
      </c>
      <c r="B31" s="37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36" t="s">
        <v>82</v>
      </c>
      <c r="AM31" s="36" t="s">
        <v>82</v>
      </c>
      <c r="AN31" s="36" t="s">
        <v>82</v>
      </c>
      <c r="AO31" s="29" t="s">
        <v>82</v>
      </c>
    </row>
    <row r="32" spans="1:41" ht="31.5" customHeight="1" x14ac:dyDescent="0.25">
      <c r="A32" s="38" t="s">
        <v>100</v>
      </c>
      <c r="B32" s="39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36" t="s">
        <v>82</v>
      </c>
      <c r="AM32" s="36" t="s">
        <v>82</v>
      </c>
      <c r="AN32" s="36" t="s">
        <v>82</v>
      </c>
      <c r="AO32" s="29" t="s">
        <v>82</v>
      </c>
    </row>
    <row r="33" spans="1:41" ht="31.5" customHeight="1" x14ac:dyDescent="0.25">
      <c r="A33" s="38" t="s">
        <v>102</v>
      </c>
      <c r="B33" s="39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36" t="s">
        <v>82</v>
      </c>
      <c r="AM33" s="36" t="s">
        <v>82</v>
      </c>
      <c r="AN33" s="36" t="s">
        <v>82</v>
      </c>
      <c r="AO33" s="29" t="s">
        <v>82</v>
      </c>
    </row>
    <row r="34" spans="1:41" ht="31.5" customHeight="1" x14ac:dyDescent="0.25">
      <c r="A34" s="40" t="s">
        <v>104</v>
      </c>
      <c r="B34" s="39" t="s">
        <v>105</v>
      </c>
      <c r="C34" s="41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36" t="s">
        <v>82</v>
      </c>
      <c r="AM34" s="36" t="s">
        <v>82</v>
      </c>
      <c r="AN34" s="36" t="s">
        <v>82</v>
      </c>
      <c r="AO34" s="29" t="s">
        <v>82</v>
      </c>
    </row>
    <row r="35" spans="1:41" ht="31.5" customHeight="1" x14ac:dyDescent="0.25">
      <c r="A35" s="21" t="s">
        <v>106</v>
      </c>
      <c r="B35" s="39" t="s">
        <v>107</v>
      </c>
      <c r="C35" s="41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36" t="s">
        <v>82</v>
      </c>
      <c r="AM35" s="36" t="s">
        <v>82</v>
      </c>
      <c r="AN35" s="36" t="s">
        <v>82</v>
      </c>
      <c r="AO35" s="29" t="s">
        <v>82</v>
      </c>
    </row>
    <row r="36" spans="1:41" ht="31.5" customHeight="1" x14ac:dyDescent="0.25">
      <c r="A36" s="21" t="s">
        <v>108</v>
      </c>
      <c r="B36" s="39" t="s">
        <v>109</v>
      </c>
      <c r="C36" s="41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36" t="s">
        <v>82</v>
      </c>
      <c r="AM36" s="36" t="s">
        <v>82</v>
      </c>
      <c r="AN36" s="36" t="s">
        <v>82</v>
      </c>
      <c r="AO36" s="29" t="s">
        <v>82</v>
      </c>
    </row>
    <row r="37" spans="1:41" ht="31.5" customHeight="1" x14ac:dyDescent="0.25">
      <c r="A37" s="40" t="s">
        <v>110</v>
      </c>
      <c r="B37" s="39" t="s">
        <v>111</v>
      </c>
      <c r="C37" s="41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36" t="s">
        <v>82</v>
      </c>
      <c r="AM37" s="36" t="s">
        <v>82</v>
      </c>
      <c r="AN37" s="36" t="s">
        <v>82</v>
      </c>
      <c r="AO37" s="29" t="s">
        <v>82</v>
      </c>
    </row>
    <row r="38" spans="1:41" ht="15.75" customHeight="1" x14ac:dyDescent="0.25">
      <c r="A38" s="42" t="s">
        <v>112</v>
      </c>
      <c r="B38" s="39" t="s">
        <v>113</v>
      </c>
      <c r="C38" s="42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36" t="s">
        <v>82</v>
      </c>
      <c r="AM38" s="36" t="s">
        <v>82</v>
      </c>
      <c r="AN38" s="36" t="s">
        <v>82</v>
      </c>
      <c r="AO38" s="29" t="s">
        <v>82</v>
      </c>
    </row>
    <row r="39" spans="1:41" ht="47.25" customHeight="1" x14ac:dyDescent="0.25">
      <c r="A39" s="42" t="s">
        <v>112</v>
      </c>
      <c r="B39" s="39" t="s">
        <v>114</v>
      </c>
      <c r="C39" s="43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36" t="s">
        <v>82</v>
      </c>
      <c r="AM39" s="36" t="s">
        <v>82</v>
      </c>
      <c r="AN39" s="36" t="s">
        <v>82</v>
      </c>
      <c r="AO39" s="29" t="s">
        <v>82</v>
      </c>
    </row>
    <row r="40" spans="1:41" ht="47.25" customHeight="1" x14ac:dyDescent="0.25">
      <c r="A40" s="42" t="s">
        <v>112</v>
      </c>
      <c r="B40" s="39" t="s">
        <v>115</v>
      </c>
      <c r="C40" s="43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36" t="s">
        <v>82</v>
      </c>
      <c r="AM40" s="36" t="s">
        <v>82</v>
      </c>
      <c r="AN40" s="36" t="s">
        <v>82</v>
      </c>
      <c r="AO40" s="29" t="s">
        <v>82</v>
      </c>
    </row>
    <row r="41" spans="1:41" ht="47.25" customHeight="1" x14ac:dyDescent="0.25">
      <c r="A41" s="42" t="s">
        <v>112</v>
      </c>
      <c r="B41" s="39" t="s">
        <v>116</v>
      </c>
      <c r="C41" s="43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36" t="s">
        <v>82</v>
      </c>
      <c r="AM41" s="36" t="s">
        <v>82</v>
      </c>
      <c r="AN41" s="36" t="s">
        <v>82</v>
      </c>
      <c r="AO41" s="29" t="s">
        <v>82</v>
      </c>
    </row>
    <row r="42" spans="1:41" ht="15.75" customHeight="1" x14ac:dyDescent="0.25">
      <c r="A42" s="42" t="s">
        <v>117</v>
      </c>
      <c r="B42" s="39" t="s">
        <v>118</v>
      </c>
      <c r="C42" s="42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36" t="s">
        <v>82</v>
      </c>
      <c r="AM42" s="36" t="s">
        <v>82</v>
      </c>
      <c r="AN42" s="36" t="s">
        <v>82</v>
      </c>
      <c r="AO42" s="29" t="s">
        <v>82</v>
      </c>
    </row>
    <row r="43" spans="1:41" ht="47.25" customHeight="1" x14ac:dyDescent="0.25">
      <c r="A43" s="42" t="s">
        <v>117</v>
      </c>
      <c r="B43" s="39" t="s">
        <v>114</v>
      </c>
      <c r="C43" s="43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36" t="s">
        <v>82</v>
      </c>
      <c r="AM43" s="36" t="s">
        <v>82</v>
      </c>
      <c r="AN43" s="36" t="s">
        <v>82</v>
      </c>
      <c r="AO43" s="29" t="s">
        <v>82</v>
      </c>
    </row>
    <row r="44" spans="1:41" ht="47.25" customHeight="1" x14ac:dyDescent="0.25">
      <c r="A44" s="42" t="s">
        <v>117</v>
      </c>
      <c r="B44" s="39" t="s">
        <v>119</v>
      </c>
      <c r="C44" s="43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36" t="s">
        <v>82</v>
      </c>
      <c r="AM44" s="36" t="s">
        <v>82</v>
      </c>
      <c r="AN44" s="36" t="s">
        <v>82</v>
      </c>
      <c r="AO44" s="29" t="s">
        <v>82</v>
      </c>
    </row>
    <row r="45" spans="1:41" ht="47.25" customHeight="1" x14ac:dyDescent="0.25">
      <c r="A45" s="42" t="s">
        <v>117</v>
      </c>
      <c r="B45" s="39" t="s">
        <v>120</v>
      </c>
      <c r="C45" s="43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36" t="s">
        <v>82</v>
      </c>
      <c r="AM45" s="36" t="s">
        <v>82</v>
      </c>
      <c r="AN45" s="36" t="s">
        <v>82</v>
      </c>
      <c r="AO45" s="29" t="s">
        <v>82</v>
      </c>
    </row>
    <row r="46" spans="1:41" ht="47.25" customHeight="1" x14ac:dyDescent="0.25">
      <c r="A46" s="42" t="s">
        <v>121</v>
      </c>
      <c r="B46" s="39" t="s">
        <v>122</v>
      </c>
      <c r="C46" s="42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36" t="s">
        <v>82</v>
      </c>
      <c r="AM46" s="36" t="s">
        <v>82</v>
      </c>
      <c r="AN46" s="36" t="s">
        <v>82</v>
      </c>
      <c r="AO46" s="29" t="s">
        <v>82</v>
      </c>
    </row>
    <row r="47" spans="1:41" ht="31.5" customHeight="1" x14ac:dyDescent="0.25">
      <c r="A47" s="42" t="s">
        <v>121</v>
      </c>
      <c r="B47" s="39" t="s">
        <v>123</v>
      </c>
      <c r="C47" s="43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36" t="s">
        <v>82</v>
      </c>
      <c r="AM47" s="36" t="s">
        <v>82</v>
      </c>
      <c r="AN47" s="36" t="s">
        <v>82</v>
      </c>
      <c r="AO47" s="29" t="s">
        <v>82</v>
      </c>
    </row>
    <row r="48" spans="1:41" ht="31.5" customHeight="1" x14ac:dyDescent="0.25">
      <c r="A48" s="42" t="s">
        <v>121</v>
      </c>
      <c r="B48" s="44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36" t="s">
        <v>82</v>
      </c>
      <c r="AM48" s="36" t="s">
        <v>82</v>
      </c>
      <c r="AN48" s="36" t="s">
        <v>82</v>
      </c>
      <c r="AO48" s="29" t="s">
        <v>82</v>
      </c>
    </row>
    <row r="49" spans="1:41" ht="20.25" customHeight="1" x14ac:dyDescent="0.25">
      <c r="A49" s="30" t="s">
        <v>125</v>
      </c>
      <c r="B49" s="45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 t="s">
        <v>82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48" t="str">
        <f>Y53</f>
        <v>нд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36" t="s">
        <v>82</v>
      </c>
      <c r="AM49" s="36">
        <f>AM53+AM56</f>
        <v>30.882351</v>
      </c>
      <c r="AN49" s="36" t="s">
        <v>82</v>
      </c>
      <c r="AO49" s="29" t="s">
        <v>82</v>
      </c>
    </row>
    <row r="50" spans="1:41" ht="31.5" customHeight="1" x14ac:dyDescent="0.25">
      <c r="A50" s="30" t="s">
        <v>127</v>
      </c>
      <c r="B50" s="44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36" t="s">
        <v>82</v>
      </c>
      <c r="AM50" s="36" t="s">
        <v>82</v>
      </c>
      <c r="AN50" s="36" t="s">
        <v>82</v>
      </c>
      <c r="AO50" s="29" t="s">
        <v>82</v>
      </c>
    </row>
    <row r="51" spans="1:41" ht="15.75" customHeight="1" x14ac:dyDescent="0.25">
      <c r="A51" s="30" t="s">
        <v>129</v>
      </c>
      <c r="B51" s="44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36" t="s">
        <v>82</v>
      </c>
      <c r="AM51" s="36" t="s">
        <v>82</v>
      </c>
      <c r="AN51" s="36" t="s">
        <v>82</v>
      </c>
      <c r="AO51" s="29" t="s">
        <v>82</v>
      </c>
    </row>
    <row r="52" spans="1:41" ht="31.5" customHeight="1" x14ac:dyDescent="0.25">
      <c r="A52" s="30" t="s">
        <v>131</v>
      </c>
      <c r="B52" s="46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36" t="s">
        <v>82</v>
      </c>
      <c r="AM52" s="36" t="s">
        <v>82</v>
      </c>
      <c r="AN52" s="36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31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v>0.35</v>
      </c>
      <c r="S53" s="29" t="s">
        <v>82</v>
      </c>
      <c r="T53" s="29" t="s">
        <v>82</v>
      </c>
      <c r="U53" s="29" t="s">
        <v>82</v>
      </c>
      <c r="V53" s="29" t="s">
        <v>82</v>
      </c>
      <c r="W53" s="29" t="s">
        <v>82</v>
      </c>
      <c r="X53" s="51">
        <v>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36" t="s">
        <v>82</v>
      </c>
      <c r="AM53" s="36">
        <f>AM54+AM55</f>
        <v>19.020111</v>
      </c>
      <c r="AN53" s="36" t="s">
        <v>82</v>
      </c>
      <c r="AO53" s="29" t="s">
        <v>82</v>
      </c>
    </row>
    <row r="54" spans="1:41" x14ac:dyDescent="0.25">
      <c r="A54" s="30" t="s">
        <v>184</v>
      </c>
      <c r="B54" s="44" t="s">
        <v>187</v>
      </c>
      <c r="C54" s="31" t="s">
        <v>188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 t="s">
        <v>82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51" t="s">
        <v>82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36" t="s">
        <v>82</v>
      </c>
      <c r="AM54" s="49">
        <v>13.675091</v>
      </c>
      <c r="AN54" s="36" t="s">
        <v>82</v>
      </c>
      <c r="AO54" s="29" t="s">
        <v>82</v>
      </c>
    </row>
    <row r="55" spans="1:41" x14ac:dyDescent="0.25">
      <c r="A55" s="30" t="s">
        <v>185</v>
      </c>
      <c r="B55" s="44" t="s">
        <v>190</v>
      </c>
      <c r="C55" s="31" t="s">
        <v>191</v>
      </c>
      <c r="D55" s="29" t="s">
        <v>82</v>
      </c>
      <c r="E55" s="29" t="s">
        <v>82</v>
      </c>
      <c r="F55" s="29" t="s">
        <v>82</v>
      </c>
      <c r="G55" s="29" t="s">
        <v>82</v>
      </c>
      <c r="H55" s="29" t="s">
        <v>82</v>
      </c>
      <c r="I55" s="29" t="s">
        <v>82</v>
      </c>
      <c r="J55" s="29" t="s">
        <v>82</v>
      </c>
      <c r="K55" s="29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29" t="s">
        <v>82</v>
      </c>
      <c r="S55" s="29" t="s">
        <v>82</v>
      </c>
      <c r="T55" s="29" t="s">
        <v>82</v>
      </c>
      <c r="U55" s="29" t="s">
        <v>82</v>
      </c>
      <c r="V55" s="29" t="s">
        <v>82</v>
      </c>
      <c r="W55" s="29" t="s">
        <v>82</v>
      </c>
      <c r="X55" s="51">
        <v>2</v>
      </c>
      <c r="Y55" s="29" t="s">
        <v>82</v>
      </c>
      <c r="Z55" s="29" t="s">
        <v>82</v>
      </c>
      <c r="AA55" s="29" t="s">
        <v>82</v>
      </c>
      <c r="AB55" s="29" t="s">
        <v>82</v>
      </c>
      <c r="AC55" s="29" t="s">
        <v>82</v>
      </c>
      <c r="AD55" s="29" t="s">
        <v>82</v>
      </c>
      <c r="AE55" s="29" t="s">
        <v>82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29" t="s">
        <v>82</v>
      </c>
      <c r="AK55" s="29" t="s">
        <v>82</v>
      </c>
      <c r="AL55" s="36" t="s">
        <v>82</v>
      </c>
      <c r="AM55" s="49">
        <v>5.3450199999999999</v>
      </c>
      <c r="AN55" s="36" t="s">
        <v>82</v>
      </c>
      <c r="AO55" s="29" t="s">
        <v>82</v>
      </c>
    </row>
    <row r="56" spans="1:41" x14ac:dyDescent="0.25">
      <c r="A56" s="30" t="s">
        <v>180</v>
      </c>
      <c r="B56" s="32" t="s">
        <v>135</v>
      </c>
      <c r="C56" s="31" t="s">
        <v>77</v>
      </c>
      <c r="D56" s="29" t="s">
        <v>82</v>
      </c>
      <c r="E56" s="29" t="s">
        <v>82</v>
      </c>
      <c r="F56" s="29" t="s">
        <v>82</v>
      </c>
      <c r="G56" s="29" t="s">
        <v>82</v>
      </c>
      <c r="H56" s="29" t="s">
        <v>82</v>
      </c>
      <c r="I56" s="29" t="s">
        <v>82</v>
      </c>
      <c r="J56" s="29" t="s">
        <v>82</v>
      </c>
      <c r="K56" s="29" t="s">
        <v>82</v>
      </c>
      <c r="L56" s="29" t="s">
        <v>82</v>
      </c>
      <c r="M56" s="29" t="s">
        <v>82</v>
      </c>
      <c r="N56" s="29" t="s">
        <v>82</v>
      </c>
      <c r="O56" s="29" t="s">
        <v>82</v>
      </c>
      <c r="P56" s="29" t="s">
        <v>82</v>
      </c>
      <c r="Q56" s="29" t="s">
        <v>82</v>
      </c>
      <c r="R56" s="29">
        <v>0.35</v>
      </c>
      <c r="S56" s="29" t="s">
        <v>82</v>
      </c>
      <c r="T56" s="29" t="s">
        <v>82</v>
      </c>
      <c r="U56" s="29" t="s">
        <v>82</v>
      </c>
      <c r="V56" s="29" t="s">
        <v>82</v>
      </c>
      <c r="W56" s="29" t="s">
        <v>82</v>
      </c>
      <c r="X56" s="29" t="s">
        <v>82</v>
      </c>
      <c r="Y56" s="29" t="s">
        <v>82</v>
      </c>
      <c r="Z56" s="29" t="s">
        <v>82</v>
      </c>
      <c r="AA56" s="29" t="s">
        <v>82</v>
      </c>
      <c r="AB56" s="29" t="s">
        <v>82</v>
      </c>
      <c r="AC56" s="29" t="s">
        <v>82</v>
      </c>
      <c r="AD56" s="29" t="s">
        <v>82</v>
      </c>
      <c r="AE56" s="29" t="s">
        <v>82</v>
      </c>
      <c r="AF56" s="29" t="s">
        <v>82</v>
      </c>
      <c r="AG56" s="29" t="s">
        <v>82</v>
      </c>
      <c r="AH56" s="29" t="s">
        <v>82</v>
      </c>
      <c r="AI56" s="29" t="s">
        <v>82</v>
      </c>
      <c r="AJ56" s="29" t="s">
        <v>82</v>
      </c>
      <c r="AK56" s="29" t="s">
        <v>82</v>
      </c>
      <c r="AL56" s="36" t="s">
        <v>82</v>
      </c>
      <c r="AM56" s="36">
        <f>AM57</f>
        <v>11.86224</v>
      </c>
      <c r="AN56" s="36" t="s">
        <v>82</v>
      </c>
      <c r="AO56" s="29" t="s">
        <v>82</v>
      </c>
    </row>
    <row r="57" spans="1:41" ht="21.75" customHeight="1" x14ac:dyDescent="0.25">
      <c r="A57" s="30" t="s">
        <v>186</v>
      </c>
      <c r="B57" s="47" t="s">
        <v>192</v>
      </c>
      <c r="C57" s="31" t="s">
        <v>189</v>
      </c>
      <c r="D57" s="36"/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>
        <v>0.35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36" t="s">
        <v>82</v>
      </c>
      <c r="AE57" s="36" t="s">
        <v>82</v>
      </c>
      <c r="AF57" s="36" t="s">
        <v>82</v>
      </c>
      <c r="AG57" s="36" t="s">
        <v>82</v>
      </c>
      <c r="AH57" s="36" t="s">
        <v>82</v>
      </c>
      <c r="AI57" s="36" t="s">
        <v>82</v>
      </c>
      <c r="AJ57" s="36" t="s">
        <v>82</v>
      </c>
      <c r="AK57" s="36" t="s">
        <v>82</v>
      </c>
      <c r="AL57" s="36" t="s">
        <v>82</v>
      </c>
      <c r="AM57" s="50">
        <v>11.86224</v>
      </c>
      <c r="AN57" s="36" t="s">
        <v>82</v>
      </c>
      <c r="AO57" s="36" t="s">
        <v>82</v>
      </c>
    </row>
    <row r="58" spans="1:41" ht="15.75" customHeight="1" outlineLevel="1" x14ac:dyDescent="0.25">
      <c r="A58" s="30" t="s">
        <v>136</v>
      </c>
      <c r="B58" s="32" t="s">
        <v>137</v>
      </c>
      <c r="C58" s="31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36" t="s">
        <v>82</v>
      </c>
      <c r="AM58" s="29" t="s">
        <v>82</v>
      </c>
      <c r="AN58" s="36" t="s">
        <v>82</v>
      </c>
      <c r="AO58" s="36" t="s">
        <v>82</v>
      </c>
    </row>
    <row r="59" spans="1:41" ht="15.75" customHeight="1" outlineLevel="1" x14ac:dyDescent="0.25">
      <c r="A59" s="30" t="s">
        <v>138</v>
      </c>
      <c r="B59" s="32" t="s">
        <v>139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36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140</v>
      </c>
      <c r="B60" s="32" t="s">
        <v>141</v>
      </c>
      <c r="C60" s="31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36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142</v>
      </c>
      <c r="B61" s="32" t="s">
        <v>143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36" t="s">
        <v>82</v>
      </c>
      <c r="AM61" s="29" t="s">
        <v>82</v>
      </c>
      <c r="AN61" s="29" t="s">
        <v>82</v>
      </c>
      <c r="AO61" s="29" t="s">
        <v>82</v>
      </c>
    </row>
    <row r="62" spans="1:41" ht="15.75" customHeight="1" outlineLevel="1" x14ac:dyDescent="0.25">
      <c r="A62" s="30" t="s">
        <v>144</v>
      </c>
      <c r="B62" s="32" t="s">
        <v>145</v>
      </c>
      <c r="C62" s="31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36" t="s">
        <v>82</v>
      </c>
      <c r="AM62" s="29" t="s">
        <v>82</v>
      </c>
      <c r="AN62" s="29" t="s">
        <v>82</v>
      </c>
      <c r="AO62" s="29" t="s">
        <v>82</v>
      </c>
    </row>
    <row r="63" spans="1:41" ht="15.75" customHeight="1" outlineLevel="1" x14ac:dyDescent="0.25">
      <c r="A63" s="30" t="s">
        <v>146</v>
      </c>
      <c r="B63" s="32" t="s">
        <v>147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148</v>
      </c>
      <c r="B64" s="32" t="s">
        <v>149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31.5" customHeight="1" outlineLevel="1" x14ac:dyDescent="0.25">
      <c r="A65" s="30" t="s">
        <v>150</v>
      </c>
      <c r="B65" s="32" t="s">
        <v>151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152</v>
      </c>
      <c r="B66" s="32" t="s">
        <v>153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x14ac:dyDescent="0.25">
      <c r="AF77" s="4"/>
      <c r="AG77" s="4"/>
    </row>
    <row r="78" spans="1:44" ht="15.75" customHeight="1" x14ac:dyDescent="0.25">
      <c r="A78" s="52" t="s">
        <v>174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</row>
    <row r="79" spans="1:44" x14ac:dyDescent="0.25">
      <c r="A79" s="52" t="s">
        <v>175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</row>
    <row r="80" spans="1:44" x14ac:dyDescent="0.25">
      <c r="A80" s="76" t="s">
        <v>176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</row>
    <row r="81" spans="1:44" ht="61.5" customHeight="1" x14ac:dyDescent="0.25">
      <c r="A81" s="69" t="s">
        <v>177</v>
      </c>
      <c r="B81" s="69"/>
      <c r="C81" s="69"/>
      <c r="D81" s="69"/>
      <c r="E81" s="69"/>
      <c r="F81" s="69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</row>
  </sheetData>
  <mergeCells count="39">
    <mergeCell ref="A81:F81"/>
    <mergeCell ref="A12:AO12"/>
    <mergeCell ref="A4:AO4"/>
    <mergeCell ref="A5:AO5"/>
    <mergeCell ref="A7:AO7"/>
    <mergeCell ref="A8:AO8"/>
    <mergeCell ref="A10:AO10"/>
    <mergeCell ref="A80:AR80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8:AR78"/>
    <mergeCell ref="A79:AR79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J0430_1096672016440_01_0_75_6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2025-07-15T09:33:33Z</dcterms:modified>
</cp:coreProperties>
</file>