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2135"/>
  </bookViews>
  <sheets>
    <sheet name="J0430_1096672016440_01_0_75_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J0430_1096672016440_01_0_75_1!$A$21:$AX$21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1" l="1"/>
  <c r="R20" i="1"/>
  <c r="S22" i="1"/>
  <c r="R22" i="1"/>
  <c r="S49" i="1"/>
  <c r="R49" i="1"/>
  <c r="S53" i="1"/>
  <c r="R53" i="1"/>
  <c r="S54" i="1"/>
  <c r="R54" i="1"/>
  <c r="AL54" i="1" l="1"/>
  <c r="AL53" i="1" s="1"/>
  <c r="AL49" i="1" s="1"/>
  <c r="AL22" i="1" s="1"/>
  <c r="AM54" i="1"/>
  <c r="AM53" i="1" s="1"/>
  <c r="AL74" i="1"/>
  <c r="AM74" i="1"/>
  <c r="AM26" i="1" s="1"/>
  <c r="AM49" i="1" l="1"/>
  <c r="AM22" i="1" s="1"/>
  <c r="AM20" i="1" s="1"/>
  <c r="AL26" i="1"/>
  <c r="AL20" i="1" s="1"/>
</calcChain>
</file>

<file path=xl/sharedStrings.xml><?xml version="1.0" encoding="utf-8"?>
<sst xmlns="http://schemas.openxmlformats.org/spreadsheetml/2006/main" count="2460" uniqueCount="193">
  <si>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</si>
  <si>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</si>
  <si>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</si>
  <si>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</si>
  <si>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</si>
  <si>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</si>
  <si>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</si>
  <si>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</si>
  <si>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</si>
  <si>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</si>
  <si>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</si>
  <si>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</si>
  <si>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</si>
  <si>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</si>
  <si>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</si>
  <si>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</si>
  <si>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</si>
  <si>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</si>
  <si>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</si>
  <si>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</si>
  <si>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</si>
  <si>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</si>
  <si>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</si>
  <si>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</si>
  <si>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</si>
  <si>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</si>
  <si>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</si>
  <si>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</si>
  <si>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</si>
  <si>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</si>
  <si>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</si>
  <si>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</si>
  <si>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</si>
  <si>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</si>
  <si>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</si>
  <si>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</si>
  <si>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</si>
  <si>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</si>
  <si>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</si>
  <si>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</si>
  <si>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</si>
  <si>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</si>
  <si>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</si>
  <si>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</si>
  <si>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</si>
  <si>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</si>
  <si>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</si>
  <si>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</si>
  <si>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</si>
  <si>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</si>
  <si>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</si>
  <si>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</si>
  <si>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</si>
  <si>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</si>
  <si>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</si>
  <si>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</si>
  <si>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</si>
  <si>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</si>
  <si>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</si>
  <si>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</si>
  <si>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</si>
  <si>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</si>
  <si>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</si>
  <si>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</si>
  <si>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</si>
  <si>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</si>
  <si>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</si>
  <si>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</si>
  <si>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</si>
  <si>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</si>
  <si>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</si>
  <si>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</si>
  <si>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</si>
  <si>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</si>
  <si>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</si>
  <si>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</si>
  <si>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</si>
  <si>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</si>
  <si>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</si>
  <si>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</si>
  <si>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</si>
  <si>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</si>
  <si>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</si>
  <si>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</si>
  <si>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</si>
  <si>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</si>
  <si>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</si>
  <si>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</si>
  <si>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</si>
  <si>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</si>
  <si>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</si>
  <si>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</si>
  <si>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</si>
  <si>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</si>
  <si>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</si>
  <si>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</si>
  <si>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</si>
  <si>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</si>
  <si>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</si>
  <si>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</si>
  <si>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</si>
  <si>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</si>
  <si>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</si>
  <si>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</si>
  <si>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</si>
  <si>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</si>
  <si>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</si>
  <si>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</si>
  <si>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</si>
  <si>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</si>
  <si>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</si>
  <si>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</si>
  <si>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</si>
  <si>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</si>
  <si>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</si>
  <si>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</si>
  <si>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</si>
  <si>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</si>
  <si>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</si>
  <si>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</si>
  <si>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</si>
  <si>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</si>
  <si>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</si>
  <si>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</si>
  <si>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</si>
  <si>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</si>
  <si>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</si>
  <si>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</si>
  <si>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</si>
  <si>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</si>
  <si>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</si>
  <si>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</si>
  <si>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</si>
  <si>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</si>
  <si>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</si>
  <si>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</si>
  <si>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</si>
  <si>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</si>
  <si>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</si>
  <si>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</si>
  <si>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</si>
  <si>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</si>
  <si>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</si>
  <si>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</si>
  <si>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</si>
  <si>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</si>
  <si>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</si>
  <si>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</si>
  <si>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</si>
  <si>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</si>
  <si>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</si>
  <si>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</si>
  <si>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</si>
  <si>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</si>
  <si>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</si>
  <si>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</si>
  <si>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</si>
  <si>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</si>
  <si>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</si>
  <si>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</si>
  <si>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</si>
  <si>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</si>
  <si>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</si>
  <si>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</si>
  <si>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</si>
  <si>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</si>
  <si>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</si>
  <si>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</si>
  <si>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</si>
  <si>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</si>
  <si>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</si>
  <si>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</si>
  <si>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</si>
  <si>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</si>
  <si>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</si>
  <si>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</si>
  <si>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</si>
  <si>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</si>
  <si>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</si>
  <si>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</si>
  <si>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Реконструкция 2КЛ-10 кВ от ф.19, ф. 20 ПС 110 кВ «Спортивная» до РП-107, протяженность 0,6 км</t>
  </si>
  <si>
    <t>G_01.01</t>
  </si>
  <si>
    <t>Приобретение автомобиля УАЗ Комби 7 мест</t>
  </si>
  <si>
    <t>G_02_01</t>
  </si>
  <si>
    <t>1.2.2.1</t>
  </si>
  <si>
    <t>1.2.2.1.1</t>
  </si>
  <si>
    <t xml:space="preserve"> на 2025 год</t>
  </si>
  <si>
    <t>Приобретение тепловизора</t>
  </si>
  <si>
    <t>G_02_05</t>
  </si>
  <si>
    <t>Приобретение автомобиля "Соболь"</t>
  </si>
  <si>
    <t>I_02_06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</si>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</sst>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87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 vertical="top" wrapText="1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4" fillId="0" borderId="1" xfId="5" applyNumberFormat="1" applyBorder="1" applyAlignment="1" applyProtection="1">
      <alignment horizontal="center" vertical="center"/>
      <protection locked="0"/>
    </xf>
    <xf numFmtId="4" fontId="4" fillId="0" borderId="0" xfId="5" applyNumberFormat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top" wrapText="1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12" fillId="0" borderId="0" xfId="5" applyFont="1" applyAlignment="1">
      <alignment horizontal="left" vertical="top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 2" xfId="3"/>
    <cellStyle name="Обычный 3 2" xfId="2"/>
    <cellStyle name="Обычный 7 13" xfId="1"/>
    <cellStyle name="Процентный 2 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CC83"/>
  <sheetViews>
    <sheetView tabSelected="1" topLeftCell="K1" zoomScale="90" zoomScaleNormal="90" workbookViewId="0">
      <selection activeCell="S26" sqref="S26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47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3"/>
      <c r="AQ4" s="3"/>
      <c r="AR4" s="3"/>
    </row>
    <row r="5" spans="1:44" ht="18.75" x14ac:dyDescent="0.3">
      <c r="A5" s="63" t="s">
        <v>186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64" t="s">
        <v>178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7"/>
      <c r="AQ7" s="7"/>
      <c r="AR7" s="7"/>
    </row>
    <row r="8" spans="1:44" x14ac:dyDescent="0.25">
      <c r="A8" s="65" t="s">
        <v>179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66" t="s">
        <v>192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61" t="s">
        <v>191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77" t="s">
        <v>5</v>
      </c>
      <c r="B15" s="77" t="s">
        <v>6</v>
      </c>
      <c r="C15" s="78" t="s">
        <v>7</v>
      </c>
      <c r="D15" s="79" t="s">
        <v>8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</row>
    <row r="16" spans="1:44" ht="93.75" customHeight="1" x14ac:dyDescent="0.25">
      <c r="A16" s="77"/>
      <c r="B16" s="77"/>
      <c r="C16" s="78"/>
      <c r="D16" s="80" t="s">
        <v>9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1" t="s">
        <v>10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3"/>
      <c r="AB16" s="84" t="s">
        <v>11</v>
      </c>
      <c r="AC16" s="85"/>
      <c r="AD16" s="85"/>
      <c r="AE16" s="86"/>
      <c r="AF16" s="84" t="s">
        <v>12</v>
      </c>
      <c r="AG16" s="85"/>
      <c r="AH16" s="85"/>
      <c r="AI16" s="86"/>
      <c r="AJ16" s="84" t="s">
        <v>13</v>
      </c>
      <c r="AK16" s="86"/>
      <c r="AL16" s="70" t="s">
        <v>14</v>
      </c>
      <c r="AM16" s="71"/>
      <c r="AN16" s="70" t="s">
        <v>15</v>
      </c>
      <c r="AO16" s="71"/>
    </row>
    <row r="17" spans="1:41" ht="133.5" customHeight="1" x14ac:dyDescent="0.25">
      <c r="A17" s="77"/>
      <c r="B17" s="77"/>
      <c r="C17" s="78"/>
      <c r="D17" s="68" t="s">
        <v>16</v>
      </c>
      <c r="E17" s="69"/>
      <c r="F17" s="68" t="s">
        <v>17</v>
      </c>
      <c r="G17" s="69"/>
      <c r="H17" s="68" t="s">
        <v>18</v>
      </c>
      <c r="I17" s="69"/>
      <c r="J17" s="68" t="s">
        <v>19</v>
      </c>
      <c r="K17" s="69"/>
      <c r="L17" s="68" t="s">
        <v>20</v>
      </c>
      <c r="M17" s="69"/>
      <c r="N17" s="68" t="s">
        <v>21</v>
      </c>
      <c r="O17" s="69"/>
      <c r="P17" s="68" t="s">
        <v>22</v>
      </c>
      <c r="Q17" s="69"/>
      <c r="R17" s="68" t="s">
        <v>23</v>
      </c>
      <c r="S17" s="69"/>
      <c r="T17" s="68" t="s">
        <v>24</v>
      </c>
      <c r="U17" s="69"/>
      <c r="V17" s="68" t="s">
        <v>25</v>
      </c>
      <c r="W17" s="69"/>
      <c r="X17" s="68" t="s">
        <v>26</v>
      </c>
      <c r="Y17" s="69"/>
      <c r="Z17" s="68" t="s">
        <v>27</v>
      </c>
      <c r="AA17" s="69"/>
      <c r="AB17" s="68" t="s">
        <v>28</v>
      </c>
      <c r="AC17" s="69"/>
      <c r="AD17" s="68" t="s">
        <v>29</v>
      </c>
      <c r="AE17" s="69"/>
      <c r="AF17" s="68" t="s">
        <v>30</v>
      </c>
      <c r="AG17" s="69"/>
      <c r="AH17" s="68" t="s">
        <v>31</v>
      </c>
      <c r="AI17" s="69"/>
      <c r="AJ17" s="68" t="s">
        <v>32</v>
      </c>
      <c r="AK17" s="69"/>
      <c r="AL17" s="74" t="s">
        <v>33</v>
      </c>
      <c r="AM17" s="75"/>
      <c r="AN17" s="72"/>
      <c r="AO17" s="73"/>
    </row>
    <row r="18" spans="1:41" ht="41.25" customHeight="1" x14ac:dyDescent="0.25">
      <c r="A18" s="77"/>
      <c r="B18" s="77"/>
      <c r="C18" s="78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>
        <f>R22</f>
        <v>0.3</v>
      </c>
      <c r="S20" s="29">
        <f>S22</f>
        <v>0.3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29" t="s">
        <v>82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>
        <f>AL22+AL26</f>
        <v>11.149416</v>
      </c>
      <c r="AM20" s="29">
        <f>AM22+AM26</f>
        <v>11.279036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29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>
        <f>R49</f>
        <v>0.3</v>
      </c>
      <c r="S22" s="29">
        <f>S49</f>
        <v>0.3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29" t="s">
        <v>82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>
        <f>AL49</f>
        <v>7.7823060000000002</v>
      </c>
      <c r="AM22" s="29">
        <f>AM49</f>
        <v>7.7823060000000002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29">
        <f>AL74</f>
        <v>3.3671099999999998</v>
      </c>
      <c r="AM26" s="29">
        <f>AM74</f>
        <v>3.4967299999999999</v>
      </c>
      <c r="AN26" s="29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29" t="s">
        <v>82</v>
      </c>
      <c r="AM27" s="29" t="s">
        <v>82</v>
      </c>
      <c r="AN27" s="29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29" t="s">
        <v>82</v>
      </c>
      <c r="AM28" s="29" t="s">
        <v>82</v>
      </c>
      <c r="AN28" s="29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29" t="s">
        <v>82</v>
      </c>
      <c r="AM29" s="29" t="s">
        <v>82</v>
      </c>
      <c r="AN29" s="29" t="s">
        <v>82</v>
      </c>
      <c r="AO29" s="29" t="s">
        <v>82</v>
      </c>
    </row>
    <row r="30" spans="1:41" ht="30" customHeight="1" x14ac:dyDescent="0.25">
      <c r="A30" s="26" t="s">
        <v>96</v>
      </c>
      <c r="B30" s="31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29" t="s">
        <v>82</v>
      </c>
      <c r="AM30" s="29" t="s">
        <v>82</v>
      </c>
      <c r="AN30" s="32" t="s">
        <v>82</v>
      </c>
      <c r="AO30" s="29" t="s">
        <v>82</v>
      </c>
    </row>
    <row r="31" spans="1:41" ht="31.5" customHeight="1" x14ac:dyDescent="0.25">
      <c r="A31" s="30" t="s">
        <v>98</v>
      </c>
      <c r="B31" s="31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29" t="s">
        <v>82</v>
      </c>
      <c r="AM31" s="29" t="s">
        <v>82</v>
      </c>
      <c r="AN31" s="29" t="s">
        <v>82</v>
      </c>
      <c r="AO31" s="29" t="s">
        <v>82</v>
      </c>
    </row>
    <row r="32" spans="1:41" ht="31.5" customHeight="1" x14ac:dyDescent="0.25">
      <c r="A32" s="33" t="s">
        <v>100</v>
      </c>
      <c r="B32" s="34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29" t="s">
        <v>82</v>
      </c>
      <c r="AM32" s="29" t="s">
        <v>82</v>
      </c>
      <c r="AN32" s="29" t="s">
        <v>82</v>
      </c>
      <c r="AO32" s="29" t="s">
        <v>82</v>
      </c>
    </row>
    <row r="33" spans="1:41" ht="31.5" customHeight="1" x14ac:dyDescent="0.25">
      <c r="A33" s="33" t="s">
        <v>102</v>
      </c>
      <c r="B33" s="34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29" t="s">
        <v>82</v>
      </c>
      <c r="AM33" s="29" t="s">
        <v>82</v>
      </c>
      <c r="AN33" s="29" t="s">
        <v>82</v>
      </c>
      <c r="AO33" s="29" t="s">
        <v>82</v>
      </c>
    </row>
    <row r="34" spans="1:41" ht="31.5" customHeight="1" x14ac:dyDescent="0.25">
      <c r="A34" s="35" t="s">
        <v>104</v>
      </c>
      <c r="B34" s="34" t="s">
        <v>105</v>
      </c>
      <c r="C34" s="36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29" t="s">
        <v>82</v>
      </c>
      <c r="AM34" s="29" t="s">
        <v>82</v>
      </c>
      <c r="AN34" s="29" t="s">
        <v>82</v>
      </c>
      <c r="AO34" s="29" t="s">
        <v>82</v>
      </c>
    </row>
    <row r="35" spans="1:41" ht="31.5" customHeight="1" x14ac:dyDescent="0.25">
      <c r="A35" s="21" t="s">
        <v>106</v>
      </c>
      <c r="B35" s="34" t="s">
        <v>107</v>
      </c>
      <c r="C35" s="36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29" t="s">
        <v>82</v>
      </c>
      <c r="AM35" s="29" t="s">
        <v>82</v>
      </c>
      <c r="AN35" s="29" t="s">
        <v>82</v>
      </c>
      <c r="AO35" s="29" t="s">
        <v>82</v>
      </c>
    </row>
    <row r="36" spans="1:41" ht="31.5" customHeight="1" x14ac:dyDescent="0.25">
      <c r="A36" s="21" t="s">
        <v>108</v>
      </c>
      <c r="B36" s="34" t="s">
        <v>109</v>
      </c>
      <c r="C36" s="36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29" t="s">
        <v>82</v>
      </c>
      <c r="AM36" s="29" t="s">
        <v>82</v>
      </c>
      <c r="AN36" s="29" t="s">
        <v>82</v>
      </c>
      <c r="AO36" s="29" t="s">
        <v>82</v>
      </c>
    </row>
    <row r="37" spans="1:41" ht="31.5" customHeight="1" x14ac:dyDescent="0.25">
      <c r="A37" s="35" t="s">
        <v>110</v>
      </c>
      <c r="B37" s="34" t="s">
        <v>111</v>
      </c>
      <c r="C37" s="36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29" t="s">
        <v>82</v>
      </c>
      <c r="AM37" s="29" t="s">
        <v>82</v>
      </c>
      <c r="AN37" s="29" t="s">
        <v>82</v>
      </c>
      <c r="AO37" s="29" t="s">
        <v>82</v>
      </c>
    </row>
    <row r="38" spans="1:41" ht="15.75" customHeight="1" x14ac:dyDescent="0.25">
      <c r="A38" s="37" t="s">
        <v>112</v>
      </c>
      <c r="B38" s="34" t="s">
        <v>113</v>
      </c>
      <c r="C38" s="37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29" t="s">
        <v>82</v>
      </c>
      <c r="AM38" s="29" t="s">
        <v>82</v>
      </c>
      <c r="AN38" s="29" t="s">
        <v>82</v>
      </c>
      <c r="AO38" s="29" t="s">
        <v>82</v>
      </c>
    </row>
    <row r="39" spans="1:41" ht="47.25" customHeight="1" x14ac:dyDescent="0.25">
      <c r="A39" s="37" t="s">
        <v>112</v>
      </c>
      <c r="B39" s="34" t="s">
        <v>114</v>
      </c>
      <c r="C39" s="38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29" t="s">
        <v>82</v>
      </c>
      <c r="AM39" s="29" t="s">
        <v>82</v>
      </c>
      <c r="AN39" s="29" t="s">
        <v>82</v>
      </c>
      <c r="AO39" s="29" t="s">
        <v>82</v>
      </c>
    </row>
    <row r="40" spans="1:41" ht="47.25" customHeight="1" x14ac:dyDescent="0.25">
      <c r="A40" s="37" t="s">
        <v>112</v>
      </c>
      <c r="B40" s="34" t="s">
        <v>115</v>
      </c>
      <c r="C40" s="38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29" t="s">
        <v>82</v>
      </c>
      <c r="AM40" s="29" t="s">
        <v>82</v>
      </c>
      <c r="AN40" s="29" t="s">
        <v>82</v>
      </c>
      <c r="AO40" s="29" t="s">
        <v>82</v>
      </c>
    </row>
    <row r="41" spans="1:41" ht="47.25" customHeight="1" x14ac:dyDescent="0.25">
      <c r="A41" s="37" t="s">
        <v>112</v>
      </c>
      <c r="B41" s="34" t="s">
        <v>116</v>
      </c>
      <c r="C41" s="38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29" t="s">
        <v>82</v>
      </c>
      <c r="AM41" s="29" t="s">
        <v>82</v>
      </c>
      <c r="AN41" s="29" t="s">
        <v>82</v>
      </c>
      <c r="AO41" s="29" t="s">
        <v>82</v>
      </c>
    </row>
    <row r="42" spans="1:41" ht="15.75" customHeight="1" x14ac:dyDescent="0.25">
      <c r="A42" s="37" t="s">
        <v>117</v>
      </c>
      <c r="B42" s="34" t="s">
        <v>118</v>
      </c>
      <c r="C42" s="37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29" t="s">
        <v>82</v>
      </c>
      <c r="AM42" s="29" t="s">
        <v>82</v>
      </c>
      <c r="AN42" s="29" t="s">
        <v>82</v>
      </c>
      <c r="AO42" s="29" t="s">
        <v>82</v>
      </c>
    </row>
    <row r="43" spans="1:41" ht="47.25" customHeight="1" x14ac:dyDescent="0.25">
      <c r="A43" s="37" t="s">
        <v>117</v>
      </c>
      <c r="B43" s="34" t="s">
        <v>114</v>
      </c>
      <c r="C43" s="38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29" t="s">
        <v>82</v>
      </c>
      <c r="AM43" s="29" t="s">
        <v>82</v>
      </c>
      <c r="AN43" s="29" t="s">
        <v>82</v>
      </c>
      <c r="AO43" s="29" t="s">
        <v>82</v>
      </c>
    </row>
    <row r="44" spans="1:41" ht="47.25" customHeight="1" x14ac:dyDescent="0.25">
      <c r="A44" s="37" t="s">
        <v>117</v>
      </c>
      <c r="B44" s="34" t="s">
        <v>119</v>
      </c>
      <c r="C44" s="38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29" t="s">
        <v>82</v>
      </c>
      <c r="AM44" s="29" t="s">
        <v>82</v>
      </c>
      <c r="AN44" s="29" t="s">
        <v>82</v>
      </c>
      <c r="AO44" s="29" t="s">
        <v>82</v>
      </c>
    </row>
    <row r="45" spans="1:41" ht="47.25" customHeight="1" x14ac:dyDescent="0.25">
      <c r="A45" s="37" t="s">
        <v>117</v>
      </c>
      <c r="B45" s="34" t="s">
        <v>120</v>
      </c>
      <c r="C45" s="38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29" t="s">
        <v>82</v>
      </c>
      <c r="AM45" s="29" t="s">
        <v>82</v>
      </c>
      <c r="AN45" s="29" t="s">
        <v>82</v>
      </c>
      <c r="AO45" s="29" t="s">
        <v>82</v>
      </c>
    </row>
    <row r="46" spans="1:41" ht="47.25" customHeight="1" x14ac:dyDescent="0.25">
      <c r="A46" s="37" t="s">
        <v>121</v>
      </c>
      <c r="B46" s="34" t="s">
        <v>122</v>
      </c>
      <c r="C46" s="37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29" t="s">
        <v>82</v>
      </c>
      <c r="AM46" s="29" t="s">
        <v>82</v>
      </c>
      <c r="AN46" s="29" t="s">
        <v>82</v>
      </c>
      <c r="AO46" s="29" t="s">
        <v>82</v>
      </c>
    </row>
    <row r="47" spans="1:41" ht="31.5" customHeight="1" x14ac:dyDescent="0.25">
      <c r="A47" s="37" t="s">
        <v>121</v>
      </c>
      <c r="B47" s="34" t="s">
        <v>123</v>
      </c>
      <c r="C47" s="38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29" t="s">
        <v>82</v>
      </c>
      <c r="AM47" s="29" t="s">
        <v>82</v>
      </c>
      <c r="AN47" s="29" t="s">
        <v>82</v>
      </c>
      <c r="AO47" s="29" t="s">
        <v>82</v>
      </c>
    </row>
    <row r="48" spans="1:41" ht="31.5" customHeight="1" x14ac:dyDescent="0.25">
      <c r="A48" s="37" t="s">
        <v>121</v>
      </c>
      <c r="B48" s="39" t="s">
        <v>124</v>
      </c>
      <c r="C48" s="40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29" t="s">
        <v>82</v>
      </c>
      <c r="AM48" s="29" t="s">
        <v>82</v>
      </c>
      <c r="AN48" s="29" t="s">
        <v>82</v>
      </c>
      <c r="AO48" s="29" t="s">
        <v>82</v>
      </c>
    </row>
    <row r="49" spans="1:41" ht="20.25" customHeight="1" x14ac:dyDescent="0.25">
      <c r="A49" s="30" t="s">
        <v>125</v>
      </c>
      <c r="B49" s="41" t="s">
        <v>126</v>
      </c>
      <c r="C49" s="40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>
        <f>R53</f>
        <v>0.3</v>
      </c>
      <c r="S49" s="29">
        <f>S53</f>
        <v>0.3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29" t="s">
        <v>82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29">
        <f>AL53</f>
        <v>7.7823060000000002</v>
      </c>
      <c r="AM49" s="29">
        <f>AM53</f>
        <v>7.7823060000000002</v>
      </c>
      <c r="AN49" s="29" t="s">
        <v>82</v>
      </c>
      <c r="AO49" s="29" t="s">
        <v>82</v>
      </c>
    </row>
    <row r="50" spans="1:41" ht="31.5" customHeight="1" x14ac:dyDescent="0.25">
      <c r="A50" s="30" t="s">
        <v>127</v>
      </c>
      <c r="B50" s="39" t="s">
        <v>128</v>
      </c>
      <c r="C50" s="40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29" t="s">
        <v>82</v>
      </c>
      <c r="AM50" s="29" t="s">
        <v>82</v>
      </c>
      <c r="AN50" s="29" t="s">
        <v>82</v>
      </c>
      <c r="AO50" s="29" t="s">
        <v>82</v>
      </c>
    </row>
    <row r="51" spans="1:41" ht="15.75" customHeight="1" x14ac:dyDescent="0.25">
      <c r="A51" s="30" t="s">
        <v>129</v>
      </c>
      <c r="B51" s="39" t="s">
        <v>130</v>
      </c>
      <c r="C51" s="40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29" t="s">
        <v>82</v>
      </c>
      <c r="AM51" s="29" t="s">
        <v>82</v>
      </c>
      <c r="AN51" s="29" t="s">
        <v>82</v>
      </c>
      <c r="AO51" s="29" t="s">
        <v>82</v>
      </c>
    </row>
    <row r="52" spans="1:41" ht="31.5" customHeight="1" x14ac:dyDescent="0.25">
      <c r="A52" s="30" t="s">
        <v>131</v>
      </c>
      <c r="B52" s="42" t="s">
        <v>132</v>
      </c>
      <c r="C52" s="40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29" t="s">
        <v>82</v>
      </c>
      <c r="AM52" s="29" t="s">
        <v>82</v>
      </c>
      <c r="AN52" s="29" t="s">
        <v>82</v>
      </c>
      <c r="AO52" s="29" t="s">
        <v>82</v>
      </c>
    </row>
    <row r="53" spans="1:41" ht="31.5" x14ac:dyDescent="0.25">
      <c r="A53" s="30" t="s">
        <v>133</v>
      </c>
      <c r="B53" s="43" t="s">
        <v>134</v>
      </c>
      <c r="C53" s="40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R54</f>
        <v>0.3</v>
      </c>
      <c r="S53" s="29">
        <f>S54</f>
        <v>0.3</v>
      </c>
      <c r="T53" s="29" t="s">
        <v>82</v>
      </c>
      <c r="U53" s="29" t="s">
        <v>82</v>
      </c>
      <c r="V53" s="29" t="s">
        <v>82</v>
      </c>
      <c r="W53" s="29" t="s">
        <v>82</v>
      </c>
      <c r="X53" s="29" t="s">
        <v>82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29">
        <f>AL54</f>
        <v>7.7823060000000002</v>
      </c>
      <c r="AM53" s="48">
        <f>AM54</f>
        <v>7.7823060000000002</v>
      </c>
      <c r="AN53" s="29" t="s">
        <v>82</v>
      </c>
      <c r="AO53" s="29" t="s">
        <v>82</v>
      </c>
    </row>
    <row r="54" spans="1:41" x14ac:dyDescent="0.25">
      <c r="A54" s="30" t="s">
        <v>184</v>
      </c>
      <c r="B54" s="43" t="s">
        <v>135</v>
      </c>
      <c r="C54" s="40" t="s">
        <v>77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>
        <f>R55</f>
        <v>0.3</v>
      </c>
      <c r="S54" s="29">
        <f>S55</f>
        <v>0.3</v>
      </c>
      <c r="T54" s="29" t="s">
        <v>82</v>
      </c>
      <c r="U54" s="29" t="s">
        <v>82</v>
      </c>
      <c r="V54" s="29" t="s">
        <v>82</v>
      </c>
      <c r="W54" s="29" t="s">
        <v>82</v>
      </c>
      <c r="X54" s="29" t="s">
        <v>82</v>
      </c>
      <c r="Y54" s="29" t="s">
        <v>82</v>
      </c>
      <c r="Z54" s="29" t="s">
        <v>82</v>
      </c>
      <c r="AA54" s="29" t="s">
        <v>82</v>
      </c>
      <c r="AB54" s="29" t="s">
        <v>82</v>
      </c>
      <c r="AC54" s="29" t="s">
        <v>82</v>
      </c>
      <c r="AD54" s="29" t="s">
        <v>82</v>
      </c>
      <c r="AE54" s="29" t="s">
        <v>82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29">
        <f>AL55</f>
        <v>7.7823060000000002</v>
      </c>
      <c r="AM54" s="48">
        <f>AM55</f>
        <v>7.7823060000000002</v>
      </c>
      <c r="AN54" s="29" t="s">
        <v>82</v>
      </c>
      <c r="AO54" s="29" t="s">
        <v>82</v>
      </c>
    </row>
    <row r="55" spans="1:41" ht="33" customHeight="1" x14ac:dyDescent="0.25">
      <c r="A55" s="30" t="s">
        <v>185</v>
      </c>
      <c r="B55" s="58" t="s">
        <v>180</v>
      </c>
      <c r="C55" s="59" t="s">
        <v>181</v>
      </c>
      <c r="D55" s="32" t="s">
        <v>82</v>
      </c>
      <c r="E55" s="32" t="s">
        <v>82</v>
      </c>
      <c r="F55" s="32" t="s">
        <v>82</v>
      </c>
      <c r="G55" s="32" t="s">
        <v>82</v>
      </c>
      <c r="H55" s="32" t="s">
        <v>82</v>
      </c>
      <c r="I55" s="32" t="s">
        <v>82</v>
      </c>
      <c r="J55" s="32" t="s">
        <v>82</v>
      </c>
      <c r="K55" s="32" t="s">
        <v>82</v>
      </c>
      <c r="L55" s="29" t="s">
        <v>82</v>
      </c>
      <c r="M55" s="29" t="s">
        <v>82</v>
      </c>
      <c r="N55" s="29" t="s">
        <v>82</v>
      </c>
      <c r="O55" s="29" t="s">
        <v>82</v>
      </c>
      <c r="P55" s="29" t="s">
        <v>82</v>
      </c>
      <c r="Q55" s="29" t="s">
        <v>82</v>
      </c>
      <c r="R55" s="32">
        <v>0.3</v>
      </c>
      <c r="S55" s="32">
        <v>0.3</v>
      </c>
      <c r="T55" s="29" t="s">
        <v>82</v>
      </c>
      <c r="U55" s="29" t="s">
        <v>82</v>
      </c>
      <c r="V55" s="29" t="s">
        <v>82</v>
      </c>
      <c r="W55" s="29" t="s">
        <v>82</v>
      </c>
      <c r="X55" s="29" t="s">
        <v>82</v>
      </c>
      <c r="Y55" s="29" t="s">
        <v>82</v>
      </c>
      <c r="Z55" s="29" t="s">
        <v>82</v>
      </c>
      <c r="AA55" s="29" t="s">
        <v>82</v>
      </c>
      <c r="AB55" s="29" t="s">
        <v>82</v>
      </c>
      <c r="AC55" s="29" t="s">
        <v>82</v>
      </c>
      <c r="AD55" s="29" t="s">
        <v>82</v>
      </c>
      <c r="AE55" s="29" t="s">
        <v>82</v>
      </c>
      <c r="AF55" s="29" t="s">
        <v>82</v>
      </c>
      <c r="AG55" s="29" t="s">
        <v>82</v>
      </c>
      <c r="AH55" s="29" t="s">
        <v>82</v>
      </c>
      <c r="AI55" s="29" t="s">
        <v>82</v>
      </c>
      <c r="AJ55" s="32" t="s">
        <v>82</v>
      </c>
      <c r="AK55" s="32" t="s">
        <v>82</v>
      </c>
      <c r="AL55" s="29">
        <v>7.7823060000000002</v>
      </c>
      <c r="AM55" s="29">
        <v>7.7823060000000002</v>
      </c>
      <c r="AN55" s="32" t="s">
        <v>82</v>
      </c>
      <c r="AO55" s="29" t="s">
        <v>82</v>
      </c>
    </row>
    <row r="56" spans="1:41" ht="15.75" customHeight="1" outlineLevel="1" x14ac:dyDescent="0.25">
      <c r="A56" s="30" t="s">
        <v>136</v>
      </c>
      <c r="B56" s="43" t="s">
        <v>137</v>
      </c>
      <c r="C56" s="40" t="s">
        <v>77</v>
      </c>
      <c r="D56" s="29" t="s">
        <v>82</v>
      </c>
      <c r="E56" s="29" t="s">
        <v>82</v>
      </c>
      <c r="F56" s="29" t="s">
        <v>82</v>
      </c>
      <c r="G56" s="29" t="s">
        <v>82</v>
      </c>
      <c r="H56" s="29" t="s">
        <v>82</v>
      </c>
      <c r="I56" s="29" t="s">
        <v>82</v>
      </c>
      <c r="J56" s="29" t="s">
        <v>82</v>
      </c>
      <c r="K56" s="29" t="s">
        <v>82</v>
      </c>
      <c r="L56" s="29" t="s">
        <v>82</v>
      </c>
      <c r="M56" s="29" t="s">
        <v>82</v>
      </c>
      <c r="N56" s="29" t="s">
        <v>82</v>
      </c>
      <c r="O56" s="29" t="s">
        <v>82</v>
      </c>
      <c r="P56" s="29" t="s">
        <v>82</v>
      </c>
      <c r="Q56" s="29" t="s">
        <v>82</v>
      </c>
      <c r="R56" s="29" t="s">
        <v>82</v>
      </c>
      <c r="S56" s="29" t="s">
        <v>82</v>
      </c>
      <c r="T56" s="29" t="s">
        <v>82</v>
      </c>
      <c r="U56" s="29" t="s">
        <v>82</v>
      </c>
      <c r="V56" s="29" t="s">
        <v>82</v>
      </c>
      <c r="W56" s="29" t="s">
        <v>82</v>
      </c>
      <c r="X56" s="29" t="s">
        <v>82</v>
      </c>
      <c r="Y56" s="29" t="s">
        <v>82</v>
      </c>
      <c r="Z56" s="29" t="s">
        <v>82</v>
      </c>
      <c r="AA56" s="29" t="s">
        <v>82</v>
      </c>
      <c r="AB56" s="29" t="s">
        <v>82</v>
      </c>
      <c r="AC56" s="29" t="s">
        <v>82</v>
      </c>
      <c r="AD56" s="29" t="s">
        <v>82</v>
      </c>
      <c r="AE56" s="29" t="s">
        <v>82</v>
      </c>
      <c r="AF56" s="29" t="s">
        <v>82</v>
      </c>
      <c r="AG56" s="29" t="s">
        <v>82</v>
      </c>
      <c r="AH56" s="29" t="s">
        <v>82</v>
      </c>
      <c r="AI56" s="29" t="s">
        <v>82</v>
      </c>
      <c r="AJ56" s="29" t="s">
        <v>82</v>
      </c>
      <c r="AK56" s="29" t="s">
        <v>82</v>
      </c>
      <c r="AL56" s="29" t="s">
        <v>82</v>
      </c>
      <c r="AM56" s="29" t="s">
        <v>82</v>
      </c>
      <c r="AN56" s="29" t="s">
        <v>82</v>
      </c>
      <c r="AO56" s="29" t="s">
        <v>82</v>
      </c>
    </row>
    <row r="57" spans="1:41" ht="15.75" customHeight="1" outlineLevel="1" x14ac:dyDescent="0.25">
      <c r="A57" s="30" t="s">
        <v>138</v>
      </c>
      <c r="B57" s="43" t="s">
        <v>139</v>
      </c>
      <c r="C57" s="40" t="s">
        <v>77</v>
      </c>
      <c r="D57" s="29" t="s">
        <v>82</v>
      </c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 t="s">
        <v>82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29" t="s">
        <v>82</v>
      </c>
      <c r="AE57" s="29" t="s">
        <v>82</v>
      </c>
      <c r="AF57" s="29" t="s">
        <v>82</v>
      </c>
      <c r="AG57" s="29" t="s">
        <v>82</v>
      </c>
      <c r="AH57" s="29" t="s">
        <v>82</v>
      </c>
      <c r="AI57" s="29" t="s">
        <v>82</v>
      </c>
      <c r="AJ57" s="29" t="s">
        <v>82</v>
      </c>
      <c r="AK57" s="29" t="s">
        <v>82</v>
      </c>
      <c r="AL57" s="29" t="s">
        <v>82</v>
      </c>
      <c r="AM57" s="29" t="s">
        <v>82</v>
      </c>
      <c r="AN57" s="29" t="s">
        <v>82</v>
      </c>
      <c r="AO57" s="29" t="s">
        <v>82</v>
      </c>
    </row>
    <row r="58" spans="1:41" ht="15.75" customHeight="1" outlineLevel="1" x14ac:dyDescent="0.25">
      <c r="A58" s="30" t="s">
        <v>140</v>
      </c>
      <c r="B58" s="43" t="s">
        <v>141</v>
      </c>
      <c r="C58" s="40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29" t="s">
        <v>82</v>
      </c>
      <c r="AM58" s="29" t="s">
        <v>82</v>
      </c>
      <c r="AN58" s="29" t="s">
        <v>82</v>
      </c>
      <c r="AO58" s="29" t="s">
        <v>82</v>
      </c>
    </row>
    <row r="59" spans="1:41" ht="15.75" customHeight="1" outlineLevel="1" x14ac:dyDescent="0.25">
      <c r="A59" s="30" t="s">
        <v>142</v>
      </c>
      <c r="B59" s="43" t="s">
        <v>143</v>
      </c>
      <c r="C59" s="40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 t="s">
        <v>82</v>
      </c>
      <c r="AM59" s="29" t="s">
        <v>82</v>
      </c>
      <c r="AN59" s="29" t="s">
        <v>82</v>
      </c>
      <c r="AO59" s="29" t="s">
        <v>82</v>
      </c>
    </row>
    <row r="60" spans="1:41" ht="15.75" customHeight="1" outlineLevel="1" x14ac:dyDescent="0.25">
      <c r="A60" s="30" t="s">
        <v>144</v>
      </c>
      <c r="B60" s="43" t="s">
        <v>145</v>
      </c>
      <c r="C60" s="40" t="s">
        <v>77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 t="s">
        <v>82</v>
      </c>
      <c r="AK60" s="29" t="s">
        <v>82</v>
      </c>
      <c r="AL60" s="29" t="s">
        <v>82</v>
      </c>
      <c r="AM60" s="29" t="s">
        <v>82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146</v>
      </c>
      <c r="B61" s="43" t="s">
        <v>147</v>
      </c>
      <c r="C61" s="40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">
        <v>82</v>
      </c>
      <c r="AM61" s="29" t="s">
        <v>82</v>
      </c>
      <c r="AN61" s="29" t="s">
        <v>82</v>
      </c>
      <c r="AO61" s="29" t="s">
        <v>82</v>
      </c>
    </row>
    <row r="62" spans="1:41" ht="31.5" customHeight="1" outlineLevel="1" x14ac:dyDescent="0.25">
      <c r="A62" s="30" t="s">
        <v>148</v>
      </c>
      <c r="B62" s="43" t="s">
        <v>149</v>
      </c>
      <c r="C62" s="40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31.5" customHeight="1" outlineLevel="1" x14ac:dyDescent="0.25">
      <c r="A63" s="30" t="s">
        <v>150</v>
      </c>
      <c r="B63" s="43" t="s">
        <v>151</v>
      </c>
      <c r="C63" s="40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152</v>
      </c>
      <c r="B64" s="43" t="s">
        <v>153</v>
      </c>
      <c r="C64" s="40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81" ht="31.5" customHeight="1" outlineLevel="1" x14ac:dyDescent="0.25">
      <c r="A65" s="30" t="s">
        <v>154</v>
      </c>
      <c r="B65" s="43" t="s">
        <v>155</v>
      </c>
      <c r="C65" s="40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81" ht="31.5" customHeight="1" x14ac:dyDescent="0.25">
      <c r="A66" s="30" t="s">
        <v>156</v>
      </c>
      <c r="B66" s="43" t="s">
        <v>157</v>
      </c>
      <c r="C66" s="40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81" ht="15.75" customHeight="1" x14ac:dyDescent="0.25">
      <c r="A67" s="30" t="s">
        <v>158</v>
      </c>
      <c r="B67" s="43" t="s">
        <v>159</v>
      </c>
      <c r="C67" s="40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81" ht="15.75" customHeight="1" x14ac:dyDescent="0.25">
      <c r="A68" s="30" t="s">
        <v>160</v>
      </c>
      <c r="B68" s="43" t="s">
        <v>161</v>
      </c>
      <c r="C68" s="40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81" ht="31.5" customHeight="1" x14ac:dyDescent="0.25">
      <c r="A69" s="30" t="s">
        <v>162</v>
      </c>
      <c r="B69" s="44" t="s">
        <v>163</v>
      </c>
      <c r="C69" s="40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81" ht="31.5" customHeight="1" x14ac:dyDescent="0.25">
      <c r="A70" s="30" t="s">
        <v>164</v>
      </c>
      <c r="B70" s="43" t="s">
        <v>165</v>
      </c>
      <c r="C70" s="40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81" ht="31.5" customHeight="1" x14ac:dyDescent="0.25">
      <c r="A71" s="30" t="s">
        <v>166</v>
      </c>
      <c r="B71" s="43" t="s">
        <v>167</v>
      </c>
      <c r="C71" s="40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81" ht="31.5" customHeight="1" x14ac:dyDescent="0.25">
      <c r="A72" s="30" t="s">
        <v>168</v>
      </c>
      <c r="B72" s="44" t="s">
        <v>169</v>
      </c>
      <c r="C72" s="40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81" ht="31.5" customHeight="1" x14ac:dyDescent="0.25">
      <c r="A73" s="30" t="s">
        <v>170</v>
      </c>
      <c r="B73" s="44" t="s">
        <v>171</v>
      </c>
      <c r="C73" s="40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81" collapsed="1" x14ac:dyDescent="0.25">
      <c r="A74" s="30" t="s">
        <v>172</v>
      </c>
      <c r="B74" s="44" t="s">
        <v>173</v>
      </c>
      <c r="C74" s="40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55">
        <f>AL75+AL76+AL77</f>
        <v>3.3671099999999998</v>
      </c>
      <c r="AM74" s="57">
        <f>AM75+AM76+AM77</f>
        <v>3.4967299999999999</v>
      </c>
      <c r="AN74" s="29" t="s">
        <v>82</v>
      </c>
      <c r="AO74" s="29" t="s">
        <v>82</v>
      </c>
    </row>
    <row r="75" spans="1:81" x14ac:dyDescent="0.25">
      <c r="A75" s="30" t="s">
        <v>172</v>
      </c>
      <c r="B75" s="43" t="s">
        <v>182</v>
      </c>
      <c r="C75" s="45" t="s">
        <v>183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55">
        <v>0.73224999999999996</v>
      </c>
      <c r="AM75" s="56">
        <v>0.73224999999999996</v>
      </c>
      <c r="AN75" s="29" t="s">
        <v>82</v>
      </c>
      <c r="AO75" s="29" t="s">
        <v>82</v>
      </c>
    </row>
    <row r="76" spans="1:81" s="52" customFormat="1" ht="25.5" customHeight="1" x14ac:dyDescent="0.25">
      <c r="A76" s="30" t="s">
        <v>172</v>
      </c>
      <c r="B76" s="43" t="s">
        <v>187</v>
      </c>
      <c r="C76" s="50" t="s">
        <v>188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55">
        <v>0.29899999999999999</v>
      </c>
      <c r="AM76" s="56">
        <v>0.29899999999999999</v>
      </c>
      <c r="AN76" s="29" t="s">
        <v>82</v>
      </c>
      <c r="AO76" s="29" t="s">
        <v>82</v>
      </c>
      <c r="AP76" s="53"/>
      <c r="AQ76" s="51"/>
      <c r="AR76" s="53"/>
      <c r="AS76" s="53"/>
      <c r="AT76" s="53"/>
      <c r="AU76" s="53"/>
      <c r="AV76" s="51"/>
      <c r="AW76" s="53"/>
      <c r="AX76" s="51"/>
      <c r="AY76" s="53"/>
      <c r="AZ76" s="53"/>
      <c r="BA76" s="51"/>
      <c r="BB76" s="53"/>
      <c r="BC76" s="53"/>
      <c r="BD76" s="53"/>
      <c r="BE76" s="53"/>
      <c r="BF76" s="51"/>
      <c r="BG76" s="53"/>
      <c r="BH76" s="53"/>
      <c r="BI76" s="53"/>
      <c r="BJ76" s="53"/>
      <c r="BK76" s="51"/>
      <c r="BL76" s="53"/>
      <c r="BM76" s="53"/>
      <c r="BN76" s="53"/>
      <c r="BO76" s="53"/>
      <c r="BP76" s="51"/>
      <c r="BQ76" s="53"/>
      <c r="BR76" s="49"/>
      <c r="BS76" s="53"/>
      <c r="BT76" s="53"/>
      <c r="BU76" s="51"/>
      <c r="BV76" s="53"/>
      <c r="BW76" s="51"/>
      <c r="BX76" s="53"/>
      <c r="BY76" s="53"/>
      <c r="BZ76" s="51"/>
      <c r="CA76" s="53"/>
      <c r="CB76" s="54"/>
      <c r="CC76" s="51"/>
    </row>
    <row r="77" spans="1:81" s="52" customFormat="1" ht="27" customHeight="1" x14ac:dyDescent="0.25">
      <c r="A77" s="30" t="s">
        <v>172</v>
      </c>
      <c r="B77" s="43" t="s">
        <v>189</v>
      </c>
      <c r="C77" s="50" t="s">
        <v>190</v>
      </c>
      <c r="D77" s="29" t="s">
        <v>82</v>
      </c>
      <c r="E77" s="29" t="s">
        <v>82</v>
      </c>
      <c r="F77" s="29" t="s">
        <v>82</v>
      </c>
      <c r="G77" s="29" t="s">
        <v>82</v>
      </c>
      <c r="H77" s="29" t="s">
        <v>82</v>
      </c>
      <c r="I77" s="29" t="s">
        <v>82</v>
      </c>
      <c r="J77" s="29" t="s">
        <v>82</v>
      </c>
      <c r="K77" s="29" t="s">
        <v>82</v>
      </c>
      <c r="L77" s="29" t="s">
        <v>82</v>
      </c>
      <c r="M77" s="29" t="s">
        <v>82</v>
      </c>
      <c r="N77" s="29" t="s">
        <v>82</v>
      </c>
      <c r="O77" s="29" t="s">
        <v>82</v>
      </c>
      <c r="P77" s="29" t="s">
        <v>82</v>
      </c>
      <c r="Q77" s="29" t="s">
        <v>82</v>
      </c>
      <c r="R77" s="29" t="s">
        <v>82</v>
      </c>
      <c r="S77" s="29" t="s">
        <v>82</v>
      </c>
      <c r="T77" s="29" t="s">
        <v>82</v>
      </c>
      <c r="U77" s="29" t="s">
        <v>82</v>
      </c>
      <c r="V77" s="29" t="s">
        <v>82</v>
      </c>
      <c r="W77" s="29" t="s">
        <v>82</v>
      </c>
      <c r="X77" s="29" t="s">
        <v>82</v>
      </c>
      <c r="Y77" s="29" t="s">
        <v>82</v>
      </c>
      <c r="Z77" s="29" t="s">
        <v>82</v>
      </c>
      <c r="AA77" s="29" t="s">
        <v>82</v>
      </c>
      <c r="AB77" s="29" t="s">
        <v>82</v>
      </c>
      <c r="AC77" s="29" t="s">
        <v>82</v>
      </c>
      <c r="AD77" s="29" t="s">
        <v>82</v>
      </c>
      <c r="AE77" s="29" t="s">
        <v>82</v>
      </c>
      <c r="AF77" s="29" t="s">
        <v>82</v>
      </c>
      <c r="AG77" s="29" t="s">
        <v>82</v>
      </c>
      <c r="AH77" s="29" t="s">
        <v>82</v>
      </c>
      <c r="AI77" s="29" t="s">
        <v>82</v>
      </c>
      <c r="AJ77" s="29" t="s">
        <v>82</v>
      </c>
      <c r="AK77" s="29" t="s">
        <v>82</v>
      </c>
      <c r="AL77" s="55">
        <v>2.3358599999999998</v>
      </c>
      <c r="AM77" s="56">
        <v>2.4654799999999999</v>
      </c>
      <c r="AN77" s="29" t="s">
        <v>82</v>
      </c>
      <c r="AO77" s="29" t="s">
        <v>82</v>
      </c>
      <c r="AP77" s="53"/>
      <c r="AQ77" s="51"/>
      <c r="AR77" s="53"/>
      <c r="AS77" s="53"/>
      <c r="AT77" s="53"/>
      <c r="AU77" s="53"/>
      <c r="AV77" s="51"/>
      <c r="AW77" s="53"/>
      <c r="AX77" s="51"/>
      <c r="AY77" s="53"/>
      <c r="AZ77" s="53"/>
      <c r="BA77" s="51"/>
      <c r="BB77" s="53"/>
      <c r="BC77" s="53"/>
      <c r="BD77" s="53"/>
      <c r="BE77" s="53"/>
      <c r="BF77" s="51"/>
      <c r="BG77" s="53"/>
      <c r="BH77" s="53"/>
      <c r="BI77" s="53"/>
      <c r="BJ77" s="53"/>
      <c r="BK77" s="51"/>
      <c r="BL77" s="53"/>
      <c r="BM77" s="53"/>
      <c r="BN77" s="53"/>
      <c r="BO77" s="53"/>
      <c r="BP77" s="51"/>
      <c r="BQ77" s="53"/>
      <c r="BR77" s="49"/>
      <c r="BS77" s="53"/>
      <c r="BT77" s="53"/>
      <c r="BU77" s="51"/>
      <c r="BV77" s="53"/>
      <c r="BW77" s="51"/>
      <c r="BX77" s="53"/>
      <c r="BY77" s="53"/>
      <c r="BZ77" s="51"/>
      <c r="CA77" s="53"/>
      <c r="CB77" s="54"/>
      <c r="CC77" s="51"/>
    </row>
    <row r="78" spans="1:81" x14ac:dyDescent="0.25">
      <c r="AF78" s="4"/>
      <c r="AG78" s="4"/>
    </row>
    <row r="79" spans="1:81" x14ac:dyDescent="0.25">
      <c r="AF79" s="4"/>
      <c r="AG79" s="4"/>
    </row>
    <row r="80" spans="1:81" ht="15.75" customHeight="1" x14ac:dyDescent="0.25">
      <c r="A80" s="76" t="s">
        <v>174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</row>
    <row r="81" spans="1:44" x14ac:dyDescent="0.25">
      <c r="A81" s="76" t="s">
        <v>175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</row>
    <row r="82" spans="1:44" x14ac:dyDescent="0.25">
      <c r="A82" s="67" t="s">
        <v>176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</row>
    <row r="83" spans="1:44" ht="61.5" customHeight="1" x14ac:dyDescent="0.25">
      <c r="A83" s="60" t="s">
        <v>177</v>
      </c>
      <c r="B83" s="60"/>
      <c r="C83" s="60"/>
      <c r="D83" s="60"/>
      <c r="E83" s="60"/>
      <c r="F83" s="60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</row>
  </sheetData>
  <mergeCells count="39">
    <mergeCell ref="A80:AR80"/>
    <mergeCell ref="A81:AR81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  <mergeCell ref="AJ17:AK17"/>
    <mergeCell ref="AL17:AM17"/>
    <mergeCell ref="F17:G17"/>
    <mergeCell ref="H17:I17"/>
    <mergeCell ref="J17:K17"/>
    <mergeCell ref="L17:M17"/>
    <mergeCell ref="N17:O17"/>
    <mergeCell ref="A83:F83"/>
    <mergeCell ref="A12:AO12"/>
    <mergeCell ref="A4:AO4"/>
    <mergeCell ref="A5:AO5"/>
    <mergeCell ref="A7:AO7"/>
    <mergeCell ref="A8:AO8"/>
    <mergeCell ref="A10:AO10"/>
    <mergeCell ref="A82:AR82"/>
    <mergeCell ref="V17:W17"/>
    <mergeCell ref="X17:Y17"/>
    <mergeCell ref="Z17:AA17"/>
    <mergeCell ref="AB17:AC17"/>
    <mergeCell ref="AD17:AE17"/>
    <mergeCell ref="AF17:AG17"/>
    <mergeCell ref="AN16:AO17"/>
    <mergeCell ref="D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2023-02-24T14:04:34Z</dcterms:created>
  <dcterms:modified xsi:type="dcterms:W3CDTF">2025-04-21T03:25:19Z</dcterms:modified>
</cp:coreProperties>
</file>