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01.07.2025\J0430_1096672016440_75\19м(2-8, 10)\"/>
    </mc:Choice>
  </mc:AlternateContent>
  <xr:revisionPtr revIDLastSave="0" documentId="13_ncr:1_{CB1E78B4-74CD-409F-B2CA-22F9FC4345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0430_1096672016440_03_0_75_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aa">[1]Титульный!$F$9</definedName>
    <definedName name="ColLastYearFB">[2]ФедД!$AH$17</definedName>
    <definedName name="ColLastYearFB1">[3]Управление!$AF$17</definedName>
    <definedName name="ColThisYearFB">[2]ФедД!$AG$17</definedName>
    <definedName name="dd">[1]Титульный!$F$7</definedName>
    <definedName name="god">[4]Титульный!$F$9</definedName>
    <definedName name="org">[4]Титульный!$F$13</definedName>
    <definedName name="PeriodLastYearName">[2]ФедД!$AH$20</definedName>
    <definedName name="PeriodThisYearName">[2]ФедД!$AG$20</definedName>
    <definedName name="region_name">[4]Титульный!$F$7</definedName>
    <definedName name="regionException_flag">[4]TEHSHEET!$E$2</definedName>
    <definedName name="short">[5]!short</definedName>
    <definedName name="ss">[1]Титульный!$F$13</definedName>
    <definedName name="title">'[6]Огл. Графиков'!$B$2:$B$31</definedName>
    <definedName name="Баланс2020">[7]TEHSHEET!$E$2</definedName>
    <definedName name="Балансодержатель">[8]Константы!$B$1</definedName>
    <definedName name="Вып_ОФ_с_пц">[6]рабочий!$Y$202:$AP$224</definedName>
    <definedName name="Вып_с_новых_ОФ">[6]рабочий!$Y$277:$AP$299</definedName>
    <definedName name="Выход">[9]Управление!$AF$20</definedName>
    <definedName name="График">"Диагр. 4"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Категория">#REF!</definedName>
    <definedName name="МО">OFFSET([10]МО_РЭС_Участок!$B$24,MATCH([11]КарРЭС!C1,[10]МО_РЭС_Участок!$B$24:$B$48,0)-1,1,COUNTIF([10]МО_РЭС_Участок!$B$24:$B$48,[11]КарРЭС!C1),1)</definedName>
    <definedName name="МО_КарРЭС">OFFSET([10]МО_РЭС_Участок!$B$24,MATCH(#REF!,[10]МО_РЭС_Участок!$B$24:$B$48,0)-1,1,COUNTIF([10]МО_РЭС_Участок!$B$24:$B$48,#REF!),1)</definedName>
    <definedName name="МО_КышРЭС">OFFSET([10]МО_РЭС_Участок!$B$24,MATCH(#REF!,[10]МО_РЭС_Участок!$B$24:$B$48,0)-1,1,COUNTIF([10]МО_РЭС_Участок!$B$24:$B$48,#REF!),1)</definedName>
    <definedName name="МО_МРЭС">OFFSET([10]МО_РЭС_Участок!$B$24,MATCH(#REF!,[10]МО_РЭС_Участок!$B$24:$B$48,0)-1,1,COUNTIF([10]МО_РЭС_Участок!$B$24:$B$48,#REF!),1)</definedName>
    <definedName name="МО_ТРЭС">OFFSET([10]МО_РЭС_Участок!$B$24,MATCH(#REF!,[10]МО_РЭС_Участок!$B$24:$B$48,0)-1,1,COUNTIF([10]МО_РЭС_Участок!$B$24:$B$48,#REF!),1)</definedName>
    <definedName name="МО_ЦРЭС">OFFSET([10]МО_РЭС_Участок!$B$24,MATCH(#REF!,[10]МО_РЭС_Участок!$B$24:$B$48,0)-1,1,COUNTIF([10]МО_РЭС_Участок!$B$24:$B$48,#REF!),1)</definedName>
    <definedName name="Напряжение">#REF!</definedName>
    <definedName name="нет">[12]МО_РЭС_Участок!$J$11:$J$15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Ф_а_с_пц">[6]рабочий!$CI$121:$CY$143</definedName>
    <definedName name="ПОКАЗАТЕЛИ_ДОЛГОСР.ПРОГНОЗА">'[13]2002(v2)'!#REF!</definedName>
    <definedName name="приб">[14]Управление!$AE$20</definedName>
    <definedName name="прибвб2">[14]Управление!$AF$20</definedName>
    <definedName name="приоритет">[10]Лист1!$A$11:$A$12</definedName>
    <definedName name="Прогноз_Вып_пц">[6]рабочий!$Y$240:$AP$262</definedName>
    <definedName name="Расчёт">[15]!Таблица1[#Data]</definedName>
    <definedName name="Реконструкция">[10]Лист1!$C$11:$C$17</definedName>
    <definedName name="СПБ">[7]Титульный!$F$7</definedName>
    <definedName name="СтупГрафик">[16]Константы!$B$21</definedName>
    <definedName name="суда">[5]!суда</definedName>
    <definedName name="Тариф">#REF!</definedName>
    <definedName name="ф1">#REF!</definedName>
    <definedName name="ф1.3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шаблон">[1]TEHSHEET!$E$2</definedName>
    <definedName name="ыяпр">[5]!ыяпр</definedName>
    <definedName name="эск">[17]Титульный!$F$9</definedName>
    <definedName name="эск1">[17]Титульный!$F$13</definedName>
    <definedName name="эск2">[17]Титульный!$F$7</definedName>
    <definedName name="эск3">[17]TEHSHEET!$E$2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56" i="1" l="1"/>
  <c r="AR66" i="1"/>
  <c r="AP56" i="1"/>
  <c r="AN66" i="1"/>
  <c r="AN60" i="1" s="1"/>
  <c r="AL24" i="1"/>
  <c r="AK60" i="1"/>
  <c r="AK59" i="1" s="1"/>
  <c r="AG64" i="1"/>
  <c r="AG60" i="1" s="1"/>
  <c r="AG59" i="1" s="1"/>
  <c r="AE92" i="1"/>
  <c r="AE88" i="1" s="1"/>
  <c r="AE24" i="1" s="1"/>
  <c r="Z50" i="1"/>
  <c r="AH50" i="1" s="1"/>
  <c r="Z51" i="1"/>
  <c r="AH51" i="1" s="1"/>
  <c r="AR51" i="1" s="1"/>
  <c r="Z52" i="1"/>
  <c r="AH52" i="1" s="1"/>
  <c r="AR52" i="1" s="1"/>
  <c r="Z53" i="1"/>
  <c r="AL53" i="1" s="1"/>
  <c r="Z54" i="1"/>
  <c r="AN54" i="1" s="1"/>
  <c r="Z55" i="1"/>
  <c r="AN55" i="1" s="1"/>
  <c r="AR55" i="1" s="1"/>
  <c r="Z56" i="1"/>
  <c r="Z57" i="1"/>
  <c r="AP57" i="1" s="1"/>
  <c r="AR57" i="1" s="1"/>
  <c r="X50" i="1"/>
  <c r="X51" i="1"/>
  <c r="X52" i="1"/>
  <c r="X53" i="1"/>
  <c r="X54" i="1"/>
  <c r="X55" i="1"/>
  <c r="X56" i="1"/>
  <c r="X57" i="1"/>
  <c r="X61" i="1"/>
  <c r="X60" i="1" s="1"/>
  <c r="Z61" i="1"/>
  <c r="X62" i="1"/>
  <c r="AE62" i="1" s="1"/>
  <c r="Z62" i="1"/>
  <c r="AF62" i="1" s="1"/>
  <c r="Z63" i="1"/>
  <c r="AF63" i="1" s="1"/>
  <c r="AR63" i="1" s="1"/>
  <c r="X64" i="1"/>
  <c r="Z64" i="1"/>
  <c r="AH64" i="1" s="1"/>
  <c r="Z65" i="1"/>
  <c r="AL65" i="1" s="1"/>
  <c r="Z66" i="1"/>
  <c r="X71" i="1"/>
  <c r="AE71" i="1" s="1"/>
  <c r="X72" i="1"/>
  <c r="AG72" i="1" s="1"/>
  <c r="Z89" i="1"/>
  <c r="AD89" i="1" s="1"/>
  <c r="S69" i="1"/>
  <c r="R69" i="1"/>
  <c r="T70" i="1"/>
  <c r="T69" i="1" s="1"/>
  <c r="S70" i="1"/>
  <c r="R70" i="1"/>
  <c r="R48" i="1"/>
  <c r="T49" i="1"/>
  <c r="T48" i="1" s="1"/>
  <c r="S49" i="1"/>
  <c r="S48" i="1" s="1"/>
  <c r="R49" i="1"/>
  <c r="Q49" i="1"/>
  <c r="Q48" i="1" s="1"/>
  <c r="P49" i="1"/>
  <c r="P48" i="1" s="1"/>
  <c r="T57" i="1"/>
  <c r="S57" i="1"/>
  <c r="R57" i="1"/>
  <c r="I49" i="1"/>
  <c r="I48" i="1" s="1"/>
  <c r="T60" i="1"/>
  <c r="S60" i="1"/>
  <c r="R60" i="1"/>
  <c r="Q60" i="1"/>
  <c r="P60" i="1"/>
  <c r="O60" i="1"/>
  <c r="N60" i="1"/>
  <c r="M60" i="1"/>
  <c r="L60" i="1"/>
  <c r="K60" i="1"/>
  <c r="K59" i="1" s="1"/>
  <c r="I60" i="1"/>
  <c r="H60" i="1"/>
  <c r="AQ71" i="1" l="1"/>
  <c r="AE70" i="1"/>
  <c r="AE69" i="1" s="1"/>
  <c r="AP49" i="1"/>
  <c r="AP48" i="1" s="1"/>
  <c r="AR89" i="1"/>
  <c r="AG70" i="1"/>
  <c r="AG69" i="1" s="1"/>
  <c r="AQ72" i="1"/>
  <c r="AG47" i="1"/>
  <c r="AG20" i="1" s="1"/>
  <c r="AG18" i="1" s="1"/>
  <c r="AL49" i="1"/>
  <c r="AL48" i="1" s="1"/>
  <c r="AR53" i="1"/>
  <c r="AR50" i="1"/>
  <c r="AH49" i="1"/>
  <c r="AH48" i="1" s="1"/>
  <c r="AL60" i="1"/>
  <c r="AL59" i="1" s="1"/>
  <c r="AR65" i="1"/>
  <c r="AH60" i="1"/>
  <c r="AH59" i="1" s="1"/>
  <c r="AR64" i="1"/>
  <c r="AF60" i="1"/>
  <c r="AF59" i="1" s="1"/>
  <c r="AR62" i="1"/>
  <c r="AE60" i="1"/>
  <c r="AE59" i="1" s="1"/>
  <c r="AE47" i="1" s="1"/>
  <c r="AE20" i="1" s="1"/>
  <c r="AE18" i="1" s="1"/>
  <c r="AQ62" i="1"/>
  <c r="AN49" i="1"/>
  <c r="AN48" i="1" s="1"/>
  <c r="AR54" i="1"/>
  <c r="AC61" i="1"/>
  <c r="AQ64" i="1"/>
  <c r="AQ92" i="1"/>
  <c r="P89" i="1"/>
  <c r="I89" i="1"/>
  <c r="AD61" i="1" l="1"/>
  <c r="AC60" i="1"/>
  <c r="AC59" i="1" s="1"/>
  <c r="AR49" i="1"/>
  <c r="AR48" i="1" s="1"/>
  <c r="AL47" i="1"/>
  <c r="AL20" i="1" s="1"/>
  <c r="AL18" i="1" s="1"/>
  <c r="AQ70" i="1"/>
  <c r="AQ69" i="1" s="1"/>
  <c r="N85" i="1"/>
  <c r="N86" i="1"/>
  <c r="N87" i="1"/>
  <c r="N89" i="1"/>
  <c r="N90" i="1"/>
  <c r="N91" i="1"/>
  <c r="H88" i="1"/>
  <c r="I88" i="1"/>
  <c r="K88" i="1"/>
  <c r="N88" i="1" s="1"/>
  <c r="AQ61" i="1" l="1"/>
  <c r="AD60" i="1"/>
  <c r="AC47" i="1"/>
  <c r="AQ59" i="1"/>
  <c r="AO48" i="1"/>
  <c r="AO47" i="1" s="1"/>
  <c r="AD59" i="1" l="1"/>
  <c r="AD47" i="1" s="1"/>
  <c r="AQ60" i="1"/>
  <c r="AR61" i="1"/>
  <c r="AO18" i="1"/>
  <c r="T59" i="1"/>
  <c r="Q59" i="1"/>
  <c r="S59" i="1"/>
  <c r="R59" i="1"/>
  <c r="T47" i="1" l="1"/>
  <c r="T20" i="1" s="1"/>
  <c r="T18" i="1" s="1"/>
  <c r="R47" i="1"/>
  <c r="R20" i="1" s="1"/>
  <c r="R18" i="1" s="1"/>
  <c r="S47" i="1"/>
  <c r="S20" i="1" s="1"/>
  <c r="Q47" i="1"/>
  <c r="Q20" i="1" s="1"/>
  <c r="Q18" i="1" s="1"/>
  <c r="O59" i="1"/>
  <c r="AN59" i="1"/>
  <c r="AN47" i="1" s="1"/>
  <c r="AN20" i="1" s="1"/>
  <c r="AN18" i="1" s="1"/>
  <c r="Z72" i="1"/>
  <c r="AH72" i="1" s="1"/>
  <c r="Z71" i="1"/>
  <c r="AF71" i="1" s="1"/>
  <c r="S89" i="1"/>
  <c r="S90" i="1"/>
  <c r="Z90" i="1" s="1"/>
  <c r="S91" i="1"/>
  <c r="Z91" i="1" s="1"/>
  <c r="AD91" i="1" s="1"/>
  <c r="AR91" i="1" s="1"/>
  <c r="S92" i="1"/>
  <c r="Z92" i="1" s="1"/>
  <c r="AF92" i="1" s="1"/>
  <c r="P88" i="1"/>
  <c r="P24" i="1" s="1"/>
  <c r="S24" i="1" s="1"/>
  <c r="P68" i="1"/>
  <c r="M70" i="1"/>
  <c r="M69" i="1" s="1"/>
  <c r="N70" i="1"/>
  <c r="N69" i="1" s="1"/>
  <c r="O70" i="1"/>
  <c r="O69" i="1" s="1"/>
  <c r="I70" i="1"/>
  <c r="I69" i="1" s="1"/>
  <c r="P69" i="1" s="1"/>
  <c r="Z67" i="1"/>
  <c r="N59" i="1"/>
  <c r="M59" i="1"/>
  <c r="L59" i="1"/>
  <c r="L47" i="1" s="1"/>
  <c r="L20" i="1" s="1"/>
  <c r="L18" i="1" s="1"/>
  <c r="S18" i="1" l="1"/>
  <c r="AR92" i="1"/>
  <c r="AF88" i="1"/>
  <c r="AD90" i="1"/>
  <c r="Z88" i="1"/>
  <c r="AR71" i="1"/>
  <c r="AF70" i="1"/>
  <c r="AF69" i="1" s="1"/>
  <c r="AF47" i="1" s="1"/>
  <c r="AF20" i="1" s="1"/>
  <c r="AP67" i="1"/>
  <c r="Z60" i="1"/>
  <c r="Z59" i="1" s="1"/>
  <c r="AH70" i="1"/>
  <c r="AH69" i="1" s="1"/>
  <c r="AH47" i="1" s="1"/>
  <c r="AH20" i="1" s="1"/>
  <c r="AR72" i="1"/>
  <c r="M47" i="1"/>
  <c r="M20" i="1" s="1"/>
  <c r="M18" i="1" s="1"/>
  <c r="Z70" i="1"/>
  <c r="Z69" i="1" s="1"/>
  <c r="S88" i="1"/>
  <c r="O47" i="1"/>
  <c r="O20" i="1" s="1"/>
  <c r="O18" i="1" s="1"/>
  <c r="N47" i="1"/>
  <c r="N20" i="1" s="1"/>
  <c r="P59" i="1"/>
  <c r="N92" i="1"/>
  <c r="N24" i="1" s="1"/>
  <c r="K24" i="1" s="1"/>
  <c r="P70" i="1"/>
  <c r="X59" i="1"/>
  <c r="AR67" i="1" l="1"/>
  <c r="AP60" i="1"/>
  <c r="AR70" i="1"/>
  <c r="AR69" i="1" s="1"/>
  <c r="AR90" i="1"/>
  <c r="AR88" i="1" s="1"/>
  <c r="AD88" i="1"/>
  <c r="P47" i="1"/>
  <c r="P20" i="1" s="1"/>
  <c r="P18" i="1" s="1"/>
  <c r="N18" i="1"/>
  <c r="K70" i="1"/>
  <c r="AP59" i="1" l="1"/>
  <c r="AR60" i="1"/>
  <c r="K69" i="1"/>
  <c r="K47" i="1" s="1"/>
  <c r="K20" i="1" s="1"/>
  <c r="K18" i="1" s="1"/>
  <c r="AM48" i="1"/>
  <c r="AM47" i="1" s="1"/>
  <c r="AK88" i="1"/>
  <c r="AK24" i="1" s="1"/>
  <c r="AK48" i="1"/>
  <c r="AK47" i="1" s="1"/>
  <c r="H70" i="1"/>
  <c r="I59" i="1"/>
  <c r="H59" i="1"/>
  <c r="I47" i="1" l="1"/>
  <c r="I20" i="1" s="1"/>
  <c r="H69" i="1"/>
  <c r="X69" i="1" s="1"/>
  <c r="X47" i="1" s="1"/>
  <c r="X20" i="1" s="1"/>
  <c r="X70" i="1"/>
  <c r="AQ47" i="1"/>
  <c r="AR59" i="1"/>
  <c r="AP47" i="1"/>
  <c r="AK20" i="1"/>
  <c r="AK18" i="1" s="1"/>
  <c r="AM20" i="1"/>
  <c r="AM18" i="1" l="1"/>
  <c r="AP20" i="1"/>
  <c r="AP18" i="1" s="1"/>
  <c r="AR47" i="1"/>
  <c r="H47" i="1"/>
  <c r="H20" i="1" s="1"/>
  <c r="H18" i="1" s="1"/>
  <c r="I18" i="1"/>
  <c r="X44" i="1"/>
  <c r="Z44" i="1"/>
  <c r="X40" i="1"/>
  <c r="Z40" i="1"/>
  <c r="X35" i="1"/>
  <c r="Z35" i="1"/>
  <c r="X36" i="1"/>
  <c r="Z36" i="1"/>
  <c r="AH24" i="1" l="1"/>
  <c r="AF24" i="1"/>
  <c r="AF18" i="1" s="1"/>
  <c r="AD24" i="1"/>
  <c r="AD20" i="1"/>
  <c r="AR20" i="1" s="1"/>
  <c r="AC20" i="1"/>
  <c r="AQ20" i="1" s="1"/>
  <c r="Z19" i="1"/>
  <c r="Z21" i="1"/>
  <c r="Z22" i="1"/>
  <c r="Z23" i="1"/>
  <c r="Z25" i="1"/>
  <c r="Z26" i="1"/>
  <c r="Z29" i="1"/>
  <c r="Z30" i="1"/>
  <c r="Z31" i="1"/>
  <c r="Z33" i="1"/>
  <c r="Z34" i="1"/>
  <c r="Z37" i="1"/>
  <c r="Z38" i="1"/>
  <c r="Z39" i="1"/>
  <c r="Z41" i="1"/>
  <c r="Z42" i="1"/>
  <c r="Z43" i="1"/>
  <c r="Z45" i="1"/>
  <c r="Z46" i="1"/>
  <c r="Z49" i="1"/>
  <c r="Z48" i="1" s="1"/>
  <c r="Z47" i="1" s="1"/>
  <c r="Z20" i="1" s="1"/>
  <c r="Z58" i="1"/>
  <c r="Z68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X19" i="1"/>
  <c r="X21" i="1"/>
  <c r="X22" i="1"/>
  <c r="X23" i="1"/>
  <c r="X25" i="1"/>
  <c r="X26" i="1"/>
  <c r="X27" i="1"/>
  <c r="X28" i="1"/>
  <c r="X29" i="1"/>
  <c r="X30" i="1"/>
  <c r="X31" i="1"/>
  <c r="X33" i="1"/>
  <c r="X34" i="1"/>
  <c r="X37" i="1"/>
  <c r="X38" i="1"/>
  <c r="X39" i="1"/>
  <c r="X41" i="1"/>
  <c r="X42" i="1"/>
  <c r="X43" i="1"/>
  <c r="X45" i="1"/>
  <c r="X46" i="1"/>
  <c r="X49" i="1"/>
  <c r="X58" i="1"/>
  <c r="X66" i="1"/>
  <c r="X68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9" i="1"/>
  <c r="X90" i="1"/>
  <c r="AC90" i="1" s="1"/>
  <c r="AQ90" i="1" s="1"/>
  <c r="X91" i="1"/>
  <c r="AC91" i="1" s="1"/>
  <c r="AQ91" i="1" s="1"/>
  <c r="T24" i="1"/>
  <c r="I24" i="1"/>
  <c r="H24" i="1"/>
  <c r="AR24" i="1" l="1"/>
  <c r="X88" i="1"/>
  <c r="X24" i="1" s="1"/>
  <c r="X18" i="1" s="1"/>
  <c r="AC89" i="1"/>
  <c r="Z24" i="1"/>
  <c r="Z18" i="1" s="1"/>
  <c r="AH18" i="1"/>
  <c r="AD18" i="1"/>
  <c r="A7" i="1"/>
  <c r="A6" i="1"/>
  <c r="AR18" i="1" l="1"/>
  <c r="AC88" i="1"/>
  <c r="AC24" i="1" s="1"/>
  <c r="AQ89" i="1"/>
  <c r="AQ88" i="1" s="1"/>
  <c r="AQ24" i="1" l="1"/>
  <c r="AC18" i="1"/>
  <c r="AQ18" i="1" s="1"/>
</calcChain>
</file>

<file path=xl/sharedStrings.xml><?xml version="1.0" encoding="utf-8"?>
<sst xmlns="http://schemas.openxmlformats.org/spreadsheetml/2006/main" count="2648" uniqueCount="226">
  <si>
    <t>Приложение  № 3</t>
  </si>
  <si>
    <t>к приказу Минэнерго России</t>
  </si>
  <si>
    <t>от 05.05.2016 г. № 380</t>
  </si>
  <si>
    <t>Форма 3. План освоения капитальных вложений по инвестиционным проектам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</si>
  <si>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</si>
  <si>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</si>
  <si>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</si>
  <si>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</si>
  <si>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</si>
  <si>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</si>
  <si>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</si>
  <si>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</si>
  <si>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</si>
  <si>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года 2022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</si>
  <si>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</si>
  <si>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 плана</t>
  </si>
  <si>
    <t xml:space="preserve"> план</t>
  </si>
  <si>
    <t>Предложение по корректировке   плана</t>
  </si>
  <si>
    <t xml:space="preserve"> 2025 год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</si>
  <si>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</si>
  <si>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 плана)</t>
  </si>
  <si>
    <t>Предложение по корректировке  плана</t>
  </si>
  <si>
    <t xml:space="preserve"> 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</si>
  <si>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</si>
  <si>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</si>
  <si>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</si>
  <si>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</si>
  <si>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</si>
  <si>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</si>
  <si>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</si>
  <si>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 план
</t>
  </si>
  <si>
    <t xml:space="preserve">
Предложение по корректировке  плана</t>
  </si>
  <si>
    <t xml:space="preserve"> план
</t>
  </si>
  <si>
    <t xml:space="preserve">
Предложение по корректировке плана</t>
  </si>
  <si>
    <t>29.1</t>
  </si>
  <si>
    <t>29.2</t>
  </si>
  <si>
    <t>29.3</t>
  </si>
  <si>
    <t>29.4</t>
  </si>
  <si>
    <t>29.5</t>
  </si>
  <si>
    <t>29.6</t>
  </si>
  <si>
    <t>29.7</t>
  </si>
  <si>
    <t>29.8</t>
  </si>
  <si>
    <t>нд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</si>
  <si>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</si>
  <si>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</si>
  <si>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</si>
  <si>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</si>
  <si>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</si>
  <si>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</si>
  <si>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</si>
  <si>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</si>
  <si>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</si>
  <si>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</si>
  <si>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</si>
  <si>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</si>
  <si>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</si>
  <si>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</si>
  <si>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</si>
  <si>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Челябинская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</si>
  <si>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</si>
  <si>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</si>
  <si>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</si>
  <si>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</si>
  <si>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</si>
  <si>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</si>
  <si>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</si>
  <si>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</si>
  <si>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</si>
  <si>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потребитеей свыше 150 кВт, всего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</si>
  <si>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</si>
  <si>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</si>
  <si>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</si>
  <si>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всего.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</si>
  <si>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</si>
  <si>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</si>
  <si>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</si>
  <si>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</t>
  </si>
  <si>
    <t>1.1.3.1</t>
  </si>
  <si>
    <t>Наименование объекта по производству электрической энергии, всего.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</si>
  <si>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</si>
  <si>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всего.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</si>
  <si>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</si>
  <si>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</si>
  <si>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</si>
  <si>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</t>
  </si>
  <si>
    <t>1.1.3.2</t>
  </si>
  <si>
    <t>Наименование объекта по производству электрической энергии, всего, в том числе:</t>
  </si>
  <si>
    <t>1.1.3.2.1</t>
  </si>
  <si>
    <t>1.1.3.2.2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</si>
  <si>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</si>
  <si>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</si>
  <si>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</si>
  <si>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</si>
  <si>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</si>
  <si>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</si>
  <si>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</si>
  <si>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</si>
  <si>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</si>
  <si>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</si>
  <si>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</si>
  <si>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</si>
  <si>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</si>
  <si>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</si>
  <si>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всего.</t>
  </si>
  <si>
    <t>1.2.1.2</t>
  </si>
  <si>
    <t>Модернизация, техническое перевооружение трансформаторных и иных подстанций, распределительных пунктов, всего.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</si>
  <si>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</si>
  <si>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</si>
  <si>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</si>
  <si>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</si>
  <si>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</si>
  <si>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</si>
  <si>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</si>
  <si>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</si>
  <si>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</si>
  <si>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всего.</t>
  </si>
  <si>
    <t>1.2.3.2</t>
  </si>
  <si>
    <t>Установка приборов учета, класс напряжения 6 (10) кВ, всего.</t>
  </si>
  <si>
    <t>1.2.3.3</t>
  </si>
  <si>
    <t>Установка приборов учета, класс напряжения 35 кВ, всего.</t>
  </si>
  <si>
    <t>1.2.3.4</t>
  </si>
  <si>
    <t>Установка приборов учета, класс напряжения 110 кВ и выше, всего.</t>
  </si>
  <si>
    <t>1.2.3.5</t>
  </si>
  <si>
    <t>Включение приборов учета в систему сбора и передачи данных, класс напряжения 0,22 (0,4) кВ, всего.</t>
  </si>
  <si>
    <t>1.2.3.6</t>
  </si>
  <si>
    <t>Включение приборов учета в систему сбора и передачи данных, класс напряжения 6 (10) кВ, всего.</t>
  </si>
  <si>
    <t>1.2.3.7</t>
  </si>
  <si>
    <t>Включение приборов учета в систему сбора и передачи данных, класс напряжения 35 кВ, всего.</t>
  </si>
  <si>
    <t>1.2.3.8</t>
  </si>
  <si>
    <t>Включение приборов учета в систему сбора и передачи данных, класс напряжения 110 кВ и выше, всего.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</si>
  <si>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</si>
  <si>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</si>
  <si>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</si>
  <si>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</si>
  <si>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</si>
  <si>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</si>
  <si>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</si>
  <si>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</si>
  <si>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</si>
  <si>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</si>
  <si>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</si>
  <si>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</si>
  <si>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</si>
  <si>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</si>
  <si>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</si>
  <si>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</si>
  <si>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</si>
  <si>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</si>
  <si>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</t>
  </si>
  <si>
    <t>С/П</t>
  </si>
  <si>
    <t>Приобретение автомобиля УАЗ Комби 7 мест</t>
  </si>
  <si>
    <t>G_02_01</t>
  </si>
  <si>
    <t>Приобретение тепловизора</t>
  </si>
  <si>
    <t>G_02_05</t>
  </si>
  <si>
    <t>I_02_06</t>
  </si>
  <si>
    <t>факт</t>
  </si>
  <si>
    <t>Увеличение стоимости оборудования.  Приложено КП</t>
  </si>
  <si>
    <t>Производственная необходимость</t>
  </si>
  <si>
    <t>Повышение цен на рынке</t>
  </si>
  <si>
    <t>Повышение надежности и качества объектов</t>
  </si>
  <si>
    <t xml:space="preserve"> 2026 год</t>
  </si>
  <si>
    <t>1.2.2.1.1</t>
  </si>
  <si>
    <t>1.2.2.1.2</t>
  </si>
  <si>
    <t>1.2.2.1.3</t>
  </si>
  <si>
    <t>1.2.3.1.1</t>
  </si>
  <si>
    <t>Установка приборов учета в соответствии с Федеральным законом от 27.12.2018 № 522-ФЗ при истечении МПИ</t>
  </si>
  <si>
    <t>I_01_1.2.3.1.1</t>
  </si>
  <si>
    <t>1.2.3.1.2</t>
  </si>
  <si>
    <t>I_01_1.2.3.1.2</t>
  </si>
  <si>
    <t>1.6.</t>
  </si>
  <si>
    <t>Покупка прибора Cable Skan mini + Комплект для определения места повреждений и трассировки кабеля</t>
  </si>
  <si>
    <t>I_02_07</t>
  </si>
  <si>
    <t>Реконструкция 2КЛ-10 кВ от ф.19, ф. 20 ПС 110 кВ «Спортивная» до РП-107, протяженность 0,35 км</t>
  </si>
  <si>
    <t>29.9</t>
  </si>
  <si>
    <t>29.10</t>
  </si>
  <si>
    <t>Год раскрытия: 2025 год</t>
  </si>
  <si>
    <t>Утверждена постановлением МТРиЭ  № 46/2 от 31.07.24 об утверждении изменений, вносимых в инвестиционную программу"</t>
  </si>
  <si>
    <t xml:space="preserve">Фактический объем освоения капитальных вложений на 01.01.2025 года, млн рублей 
(без НДС) </t>
  </si>
  <si>
    <t xml:space="preserve"> 2028 год</t>
  </si>
  <si>
    <t xml:space="preserve"> 2029 год</t>
  </si>
  <si>
    <t xml:space="preserve"> 2030 год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</si>
  <si>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</si>
  <si>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</si>
  <si>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</si>
  <si>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</si>
  <si>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</si>
  <si>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</si>
  <si>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</si>
  <si>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</si>
  <si>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I_01_02</t>
  </si>
  <si>
    <t>1.2.2.1.4</t>
  </si>
  <si>
    <t>I_01_04</t>
  </si>
  <si>
    <t>1.2.2.1.5</t>
  </si>
  <si>
    <t>Реконструкция 2КЛ-10 кВ от ф.19, ф. 20 ПС 110 кВ «Спортивная» до РП-107, протяженность 0,5 км</t>
  </si>
  <si>
    <t>1.2.2.1.6</t>
  </si>
  <si>
    <t>1.2.2.1.7</t>
  </si>
  <si>
    <t>План на 01.01.2024</t>
  </si>
  <si>
    <t>План 
на 01.01.2025</t>
  </si>
  <si>
    <t>Предложение по корректировке  плана 
на 01.01.2026</t>
  </si>
  <si>
    <t xml:space="preserve"> 2027 год</t>
  </si>
  <si>
    <t>Реконструкция вводных ячеек ТП-19</t>
  </si>
  <si>
    <t>P_01_05</t>
  </si>
  <si>
    <t>Реконструкция КСО на ТП-2</t>
  </si>
  <si>
    <t>P_01_06</t>
  </si>
  <si>
    <t>Реконструкция КСО на РП-1</t>
  </si>
  <si>
    <t>P_01_07</t>
  </si>
  <si>
    <t>Реконструкция релейной защиты на ГПП 110/6 Куса</t>
  </si>
  <si>
    <t>P_01_08</t>
  </si>
  <si>
    <t>Реконструкция вводных ячеек на ТП-3</t>
  </si>
  <si>
    <t>P_01_09</t>
  </si>
  <si>
    <t>Реконструкция КСО на РП-3</t>
  </si>
  <si>
    <t>P_01_10</t>
  </si>
  <si>
    <t>Реконструкция ГПП 110/6 Куса</t>
  </si>
  <si>
    <t>P_01_11</t>
  </si>
  <si>
    <t>Реконструкция КСО на ТП-2б</t>
  </si>
  <si>
    <t>P_01_12</t>
  </si>
  <si>
    <t>G_01_01</t>
  </si>
  <si>
    <t>Замена грозотроса ВЛ 110 кВ отпайка Ай-Куса</t>
  </si>
  <si>
    <t>P_01_13</t>
  </si>
  <si>
    <t>P_01_14</t>
  </si>
  <si>
    <t>P_01_15</t>
  </si>
  <si>
    <t>P_01_16</t>
  </si>
  <si>
    <t>Реконструкция 2КЛ-10 кВ от ТП-2071 до ТП-2060 0,35 км</t>
  </si>
  <si>
    <t xml:space="preserve"> Установка приборов учета в соответствии с Федеральным законом от 27.12.2018 № 522-ФЗ,  класс напряжения 0,22 (0,4) кВ, (32 т.у.)</t>
  </si>
  <si>
    <t>Приобретение автомобиля Соболь</t>
  </si>
  <si>
    <t>Реконструкция 2КЛ-10 кВ от ф.19, ф. 20 ПС 110 кВ «Спортивная» до РП-107, протяженность 0,6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</si>
</sst>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00"/>
    <numFmt numFmtId="165" formatCode="0.00000"/>
    <numFmt numFmtId="166" formatCode="0.0000"/>
    <numFmt numFmtId="167" formatCode="0.000000"/>
    <numFmt numFmtId="168" formatCode="0.000"/>
    <numFmt numFmtId="169" formatCode="#,##0.000000"/>
    <numFmt numFmtId="170" formatCode="#,##0.0000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10" fillId="0" borderId="0"/>
  </cellStyleXfs>
  <cellXfs count="112">
    <xf numFmtId="0" fontId="0" fillId="0" borderId="0" xfId="0"/>
    <xf numFmtId="0" fontId="1" fillId="0" borderId="0" xfId="0" applyFont="1"/>
    <xf numFmtId="4" fontId="5" fillId="0" borderId="0" xfId="0" applyNumberFormat="1" applyFont="1" applyAlignment="1" applyProtection="1">
      <alignment horizontal="center" vertical="center"/>
      <protection locked="0"/>
    </xf>
    <xf numFmtId="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 applyProtection="1">
      <alignment horizontal="center" vertical="center" wrapText="1"/>
      <protection locked="0"/>
    </xf>
    <xf numFmtId="2" fontId="5" fillId="0" borderId="8" xfId="3" applyNumberFormat="1" applyFont="1" applyBorder="1" applyAlignment="1" applyProtection="1">
      <alignment horizontal="center" vertical="center" wrapText="1"/>
      <protection locked="0"/>
    </xf>
    <xf numFmtId="2" fontId="1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 applyProtection="1">
      <alignment horizontal="left" vertical="center" wrapText="1"/>
      <protection locked="0"/>
    </xf>
    <xf numFmtId="4" fontId="5" fillId="0" borderId="17" xfId="0" applyNumberFormat="1" applyFont="1" applyBorder="1" applyAlignment="1">
      <alignment horizontal="center" vertical="center" wrapText="1"/>
    </xf>
    <xf numFmtId="0" fontId="5" fillId="0" borderId="8" xfId="0" applyFont="1" applyBorder="1" applyAlignment="1" applyProtection="1">
      <alignment horizontal="center" vertical="center"/>
      <protection locked="0"/>
    </xf>
    <xf numFmtId="4" fontId="5" fillId="0" borderId="8" xfId="0" applyNumberFormat="1" applyFont="1" applyBorder="1" applyAlignment="1" applyProtection="1">
      <alignment horizontal="center" vertical="center"/>
      <protection locked="0"/>
    </xf>
    <xf numFmtId="169" fontId="5" fillId="0" borderId="0" xfId="0" applyNumberFormat="1" applyFont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left" vertical="center" wrapText="1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4" fontId="5" fillId="0" borderId="17" xfId="0" applyNumberFormat="1" applyFont="1" applyBorder="1" applyAlignment="1" applyProtection="1">
      <alignment horizontal="center" vertical="center"/>
      <protection locked="0"/>
    </xf>
    <xf numFmtId="0" fontId="1" fillId="0" borderId="8" xfId="2" applyFont="1" applyBorder="1" applyAlignment="1" applyProtection="1">
      <alignment horizontal="left" vertical="top" wrapText="1"/>
      <protection locked="0"/>
    </xf>
    <xf numFmtId="0" fontId="1" fillId="0" borderId="8" xfId="2" applyFont="1" applyBorder="1" applyAlignment="1" applyProtection="1">
      <alignment horizontal="center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8" fillId="0" borderId="0" xfId="0" applyFont="1" applyAlignment="1">
      <alignment horizontal="center" vertical="center"/>
    </xf>
    <xf numFmtId="2" fontId="5" fillId="0" borderId="8" xfId="0" applyNumberFormat="1" applyFont="1" applyBorder="1" applyAlignment="1" applyProtection="1">
      <alignment horizontal="center" vertical="center"/>
      <protection locked="0"/>
    </xf>
    <xf numFmtId="2" fontId="1" fillId="0" borderId="0" xfId="3" applyNumberForma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4" fontId="5" fillId="0" borderId="8" xfId="0" applyNumberFormat="1" applyFont="1" applyBorder="1" applyAlignment="1" applyProtection="1">
      <alignment horizontal="center" vertical="center"/>
      <protection locked="0"/>
    </xf>
    <xf numFmtId="0" fontId="9" fillId="0" borderId="0" xfId="0" applyFont="1"/>
    <xf numFmtId="2" fontId="1" fillId="0" borderId="0" xfId="0" applyNumberFormat="1" applyFont="1" applyAlignment="1">
      <alignment horizontal="center" vertical="center"/>
    </xf>
    <xf numFmtId="4" fontId="1" fillId="0" borderId="0" xfId="3" applyNumberFormat="1" applyAlignment="1" applyProtection="1">
      <alignment horizontal="center" vertical="center"/>
      <protection locked="0"/>
    </xf>
    <xf numFmtId="1" fontId="1" fillId="0" borderId="0" xfId="0" applyNumberFormat="1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166" fontId="1" fillId="0" borderId="0" xfId="0" applyNumberFormat="1" applyFont="1" applyAlignment="1">
      <alignment horizontal="center" vertical="top"/>
    </xf>
    <xf numFmtId="2" fontId="1" fillId="0" borderId="0" xfId="0" applyNumberFormat="1" applyFont="1" applyAlignment="1">
      <alignment horizontal="center" vertical="top"/>
    </xf>
    <xf numFmtId="165" fontId="1" fillId="0" borderId="0" xfId="0" applyNumberFormat="1" applyFont="1" applyAlignment="1">
      <alignment horizontal="center" vertical="top"/>
    </xf>
    <xf numFmtId="168" fontId="1" fillId="0" borderId="0" xfId="0" applyNumberFormat="1" applyFont="1" applyAlignment="1">
      <alignment horizontal="center" vertical="top"/>
    </xf>
    <xf numFmtId="0" fontId="1" fillId="0" borderId="8" xfId="2" applyFont="1" applyBorder="1" applyAlignment="1" applyProtection="1">
      <alignment horizontal="left" vertical="center" wrapText="1"/>
      <protection locked="0"/>
    </xf>
    <xf numFmtId="0" fontId="1" fillId="0" borderId="8" xfId="2" applyFont="1" applyBorder="1" applyAlignment="1" applyProtection="1">
      <alignment horizontal="center" vertical="center" wrapText="1"/>
      <protection locked="0"/>
    </xf>
    <xf numFmtId="0" fontId="1" fillId="0" borderId="16" xfId="2" applyFont="1" applyBorder="1" applyAlignment="1" applyProtection="1">
      <alignment horizontal="left" vertical="center" wrapText="1"/>
      <protection locked="0"/>
    </xf>
    <xf numFmtId="0" fontId="1" fillId="0" borderId="16" xfId="0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49" fontId="5" fillId="0" borderId="7" xfId="3" applyNumberFormat="1" applyFont="1" applyBorder="1" applyAlignment="1" applyProtection="1">
      <alignment horizontal="center" vertical="center" wrapText="1"/>
      <protection locked="0"/>
    </xf>
    <xf numFmtId="4" fontId="5" fillId="0" borderId="8" xfId="0" applyNumberFormat="1" applyFont="1" applyBorder="1" applyAlignment="1" applyProtection="1">
      <alignment horizontal="left" vertical="center" wrapText="1"/>
      <protection locked="0"/>
    </xf>
    <xf numFmtId="4" fontId="1" fillId="0" borderId="8" xfId="0" applyNumberFormat="1" applyFont="1" applyBorder="1" applyAlignment="1" applyProtection="1">
      <alignment horizontal="left" vertical="center" wrapText="1"/>
      <protection locked="0"/>
    </xf>
    <xf numFmtId="4" fontId="1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wrapText="1"/>
      <protection locked="0"/>
    </xf>
    <xf numFmtId="0" fontId="1" fillId="0" borderId="8" xfId="2" applyFont="1" applyBorder="1" applyAlignment="1" applyProtection="1">
      <alignment vertical="center" wrapText="1"/>
      <protection locked="0"/>
    </xf>
    <xf numFmtId="0" fontId="1" fillId="0" borderId="0" xfId="1" applyAlignment="1" applyProtection="1">
      <alignment horizontal="right" vertical="center"/>
      <protection locked="0"/>
    </xf>
    <xf numFmtId="4" fontId="1" fillId="0" borderId="0" xfId="1" applyNumberFormat="1" applyAlignment="1" applyProtection="1">
      <alignment horizontal="center" vertical="center"/>
      <protection locked="0"/>
    </xf>
    <xf numFmtId="2" fontId="1" fillId="0" borderId="11" xfId="1" applyNumberFormat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49" fontId="1" fillId="0" borderId="7" xfId="3" applyNumberFormat="1" applyBorder="1" applyAlignment="1" applyProtection="1">
      <alignment horizontal="center" vertical="center" wrapText="1"/>
      <protection locked="0"/>
    </xf>
    <xf numFmtId="2" fontId="1" fillId="0" borderId="8" xfId="3" applyNumberFormat="1" applyBorder="1" applyAlignment="1" applyProtection="1">
      <alignment horizontal="center" vertical="center" wrapText="1"/>
      <protection locked="0"/>
    </xf>
    <xf numFmtId="49" fontId="1" fillId="0" borderId="8" xfId="3" applyNumberFormat="1" applyBorder="1" applyAlignment="1" applyProtection="1">
      <alignment horizontal="center" vertical="center" wrapText="1"/>
      <protection locked="0"/>
    </xf>
    <xf numFmtId="166" fontId="1" fillId="0" borderId="8" xfId="3" applyNumberFormat="1" applyBorder="1" applyAlignment="1" applyProtection="1">
      <alignment horizontal="center" vertical="center" wrapText="1"/>
      <protection locked="0"/>
    </xf>
    <xf numFmtId="0" fontId="1" fillId="0" borderId="7" xfId="3" applyBorder="1" applyAlignment="1" applyProtection="1">
      <alignment horizontal="center" vertical="center" wrapText="1"/>
      <protection locked="0"/>
    </xf>
    <xf numFmtId="4" fontId="1" fillId="0" borderId="8" xfId="3" applyNumberFormat="1" applyBorder="1" applyAlignment="1" applyProtection="1">
      <alignment horizontal="center" vertical="center"/>
      <protection locked="0"/>
    </xf>
    <xf numFmtId="2" fontId="1" fillId="0" borderId="17" xfId="3" applyNumberFormat="1" applyBorder="1" applyAlignment="1" applyProtection="1">
      <alignment horizontal="center" vertical="center" wrapText="1"/>
      <protection locked="0"/>
    </xf>
    <xf numFmtId="2" fontId="5" fillId="0" borderId="17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49" fontId="1" fillId="0" borderId="8" xfId="3" applyNumberFormat="1" applyBorder="1" applyAlignment="1" applyProtection="1">
      <alignment horizontal="center" vertical="center"/>
      <protection locked="0"/>
    </xf>
    <xf numFmtId="2" fontId="1" fillId="0" borderId="8" xfId="3" applyNumberFormat="1" applyBorder="1" applyAlignment="1" applyProtection="1">
      <alignment horizontal="center" vertical="center"/>
      <protection locked="0"/>
    </xf>
    <xf numFmtId="49" fontId="1" fillId="0" borderId="17" xfId="3" applyNumberFormat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horizontal="center" wrapText="1"/>
    </xf>
    <xf numFmtId="0" fontId="5" fillId="0" borderId="8" xfId="1" applyFont="1" applyBorder="1" applyAlignment="1" applyProtection="1">
      <alignment horizontal="center" vertical="center" wrapText="1"/>
      <protection locked="0"/>
    </xf>
    <xf numFmtId="4" fontId="5" fillId="0" borderId="8" xfId="4" applyNumberFormat="1" applyFont="1" applyBorder="1" applyAlignment="1">
      <alignment horizontal="center" vertical="center"/>
    </xf>
    <xf numFmtId="0" fontId="8" fillId="0" borderId="0" xfId="4" applyFont="1"/>
    <xf numFmtId="0" fontId="1" fillId="0" borderId="11" xfId="0" applyFont="1" applyBorder="1" applyAlignment="1">
      <alignment horizontal="center" vertical="center" wrapText="1"/>
    </xf>
    <xf numFmtId="0" fontId="1" fillId="0" borderId="0" xfId="3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5" fillId="0" borderId="8" xfId="4" applyFont="1" applyBorder="1" applyAlignment="1">
      <alignment horizontal="center" vertical="center"/>
    </xf>
    <xf numFmtId="0" fontId="5" fillId="0" borderId="8" xfId="0" applyFont="1" applyBorder="1"/>
    <xf numFmtId="0" fontId="5" fillId="0" borderId="0" xfId="0" applyFont="1"/>
    <xf numFmtId="2" fontId="5" fillId="0" borderId="0" xfId="0" applyNumberFormat="1" applyFont="1" applyAlignment="1">
      <alignment horizontal="center" vertical="center"/>
    </xf>
    <xf numFmtId="4" fontId="1" fillId="0" borderId="8" xfId="4" applyNumberFormat="1" applyFont="1" applyBorder="1" applyAlignment="1" applyProtection="1">
      <alignment horizontal="left" vertical="top" wrapText="1"/>
      <protection locked="0"/>
    </xf>
    <xf numFmtId="166" fontId="1" fillId="0" borderId="8" xfId="3" applyNumberFormat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9" fontId="5" fillId="0" borderId="8" xfId="0" applyNumberFormat="1" applyFont="1" applyBorder="1" applyAlignment="1">
      <alignment horizontal="center" vertical="center" wrapText="1"/>
    </xf>
    <xf numFmtId="170" fontId="5" fillId="0" borderId="8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2" fontId="5" fillId="0" borderId="17" xfId="0" applyNumberFormat="1" applyFont="1" applyBorder="1" applyAlignment="1" applyProtection="1">
      <alignment horizontal="center" vertical="center"/>
      <protection locked="0"/>
    </xf>
    <xf numFmtId="4" fontId="1" fillId="0" borderId="17" xfId="3" applyNumberFormat="1" applyBorder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center" vertical="top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3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2" applyFont="1" applyAlignment="1" applyProtection="1">
      <alignment horizontal="center" vertical="center"/>
      <protection locked="0"/>
    </xf>
  </cellXfs>
  <cellStyles count="5">
    <cellStyle name="Обычный" xfId="0" builtinId="0"/>
    <cellStyle name="Обычный 111" xfId="3" xr:uid="{00000000-0005-0000-0000-000001000000}"/>
    <cellStyle name="Обычный 2 2" xfId="4" xr:uid="{00000000-0005-0000-0000-000002000000}"/>
    <cellStyle name="Обычный 3 2" xfId="1" xr:uid="{00000000-0005-0000-0000-000003000000}"/>
    <cellStyle name="Обычный 7 1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%2020.03/&#1055;&#1077;&#1088;&#1077;&#1076;&#1072;&#1095;&#1072;/2020%20&#1075;&#1086;&#1076;/&#1064;&#1072;&#1073;&#1083;&#1086;&#1085;&#1099;/FORM3.1.2021.ORG(v1.0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FORM3%201%20_2019(v1%200)%20&#1059;&#1056;(v1.1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2019\FORM3.1.2020.ORG(v1.0)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50;&#1072;&#1083;&#1100;&#1082;&#1091;&#1083;&#1103;&#1090;&#1086;&#1088;%20&#1059;&#1055;&#1051;%2005.03.14%20&#1085;&#1086;&#1074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2;&#1077;&#1088;&#1089;&#1080;&#1103;%20&#1086;&#1090;%2014.11.16\&#1060;&#1086;&#1088;&#1084;&#1072;%20&#1076;&#1083;&#1103;%20&#1087;&#1072;&#1089;&#1087;&#1086;&#1088;&#1090;&#1086;&#1074;%20&#1050;&#1072;&#1088;&#1056;&#1069;&#1057;%20&#1074;&#1077;&#1088;&#1089;&#1080;&#1103;%20&#1085;&#1072;%2014.11.16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v.permyakova\Desktop\!!!&#1055;&#1077;&#1088;&#1077;&#1095;&#1077;&#1085;&#1100;%20&#1074;&#1089;&#1077;&#1093;%20&#1048;&#1055;!!!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4;&#1072;&#1085;&#1085;&#1099;&#1077;%20&#1086;&#1090;%20&#1056;&#1069;&#1057;&#1086;&#1074;\&#1058;&#1056;&#1069;&#1057;\&#1058;&#1086;&#1083;&#1100;&#1082;&#1086;%20&#1055;&#1083;&#1072;&#1089;&#1090;.%20&#1060;&#1086;&#1088;&#1084;&#1072;%20&#1076;&#1083;&#1103;%20&#1087;&#1072;&#1089;&#1087;&#1086;&#1088;&#1090;&#1086;&#1074;%20&#1058;&#1056;&#1069;&#1057;%20&#1074;&#1077;&#1088;&#1089;&#1080;&#1103;%20&#1085;&#1072;%2014.11222222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69;&#1057;&#1050;/&#1064;&#1072;&#1073;&#1083;&#1086;&#1085;%20&#1076;&#1083;&#1103;%20&#1088;&#1072;&#1089;&#1095;&#1077;&#1090;&#1072;%20&#1054;&#1060;&#1055;%20(&#1059;&#1053;&#1062;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69;&#1082;&#1089;&#1087;&#1088;&#1077;&#1089;&#1089;%20&#1050;&#1072;&#1083;&#1100;&#1082;&#1091;&#1083;&#1103;&#1090;&#1086;&#1088;%20&#1059;&#1055;&#1051;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_2021/&#1055;&#1077;&#1088;&#1077;&#1076;&#1072;&#1095;&#1072;/2020/&#1052;&#1058;&#1056;&#1080;&#1069;_&#1053;&#1042;&#1042;/&#1092;.3.1._&#1086;&#1090;%20&#1052;&#1058;&#1056;&#1080;&#1069;.xlsb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44;&#1083;&#1103;%20&#1082;&#1086;&#1088;&#1088;&#1077;&#1082;&#1090;&#1080;&#1088;&#1086;&#1074;&#1082;&#1080;%20&#1048;&#1055;&#1056;/16.02.2023/&#1060;&#1080;&#1085;&#1087;&#1083;&#1072;&#1085;/&#1064;&#1072;&#1073;&#1083;&#1086;&#1085;%20&#1048;&#1055;&#1056;%2025.02.2023(&#1076;&#1083;&#1103;%20&#1086;&#1090;&#1087;&#1088;&#1072;&#1074;&#1082;&#108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FORM3.1.2021.ORG(v1.0)"/>
    </sheetNames>
    <sheetDataSet>
      <sheetData sheetId="0"/>
      <sheetData sheetId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/>
      <sheetData sheetId="4"/>
      <sheetData sheetId="5"/>
      <sheetData sheetId="6"/>
      <sheetData sheetId="7">
        <row r="13">
          <cell r="H13">
            <v>9.19</v>
          </cell>
        </row>
      </sheetData>
      <sheetData sheetId="8"/>
      <sheetData sheetId="9"/>
      <sheetData sheetId="10"/>
      <sheetData sheetId="11">
        <row r="2">
          <cell r="E2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Prov"/>
      <sheetName val="modfrmReestr"/>
      <sheetName val="modList00"/>
      <sheetName val="modReestr"/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HTTP"/>
      <sheetName val="modfrmRegion"/>
      <sheetName val="modfrmAuthorization"/>
      <sheetName val="modfrmDateChoose"/>
      <sheetName val="REESTR_ORG"/>
      <sheetName val="modClassifierValidate"/>
      <sheetName val="modHyp"/>
      <sheetName val="modList03"/>
      <sheetName val="modList04"/>
      <sheetName val="modInstruction"/>
      <sheetName val="modUpdTemplMain"/>
      <sheetName val="modfrmCheckUpdates"/>
      <sheetName val="FORM3 1 _2019(v1 0) УР(v1.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F7" t="str">
            <v>Челябинская область</v>
          </cell>
        </row>
        <row r="9">
          <cell r="F9">
            <v>2019</v>
          </cell>
        </row>
        <row r="13">
          <cell r="F13" t="str">
            <v>ООО "Урал-Ресурс"</v>
          </cell>
        </row>
      </sheetData>
      <sheetData sheetId="7" refreshError="1"/>
      <sheetData sheetId="8" refreshError="1"/>
      <sheetData sheetId="9" refreshError="1"/>
      <sheetData sheetId="10">
        <row r="13">
          <cell r="H13">
            <v>0</v>
          </cell>
        </row>
      </sheetData>
      <sheetData sheetId="11" refreshError="1"/>
      <sheetData sheetId="12" refreshError="1"/>
      <sheetData sheetId="13" refreshError="1"/>
      <sheetData sheetId="14">
        <row r="2">
          <cell r="E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20.ORG(v1.0)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</sheetData>
      <sheetData sheetId="3" refreshError="1"/>
      <sheetData sheetId="4" refreshError="1"/>
      <sheetData sheetId="5" refreshError="1"/>
      <sheetData sheetId="6">
        <row r="13">
          <cell r="H13">
            <v>215.024</v>
          </cell>
        </row>
      </sheetData>
      <sheetData sheetId="7" refreshError="1"/>
      <sheetData sheetId="8" refreshError="1"/>
      <sheetData sheetId="9" refreshError="1"/>
      <sheetData sheetId="10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Равномерный график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>
            <v>2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РЭС (2)"/>
      <sheetName val="КарРЭС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1">
          <cell r="A11">
            <v>1</v>
          </cell>
          <cell r="C11" t="str">
            <v>Реконструкция ТП</v>
          </cell>
        </row>
        <row r="12">
          <cell r="A12">
            <v>2</v>
          </cell>
          <cell r="C12" t="str">
            <v>Модернизация, техперевооружение ТП</v>
          </cell>
        </row>
        <row r="13">
          <cell r="C13" t="str">
            <v>Реконструкция ЛЭП</v>
          </cell>
        </row>
        <row r="14">
          <cell r="C14" t="str">
            <v>Модернизация, техперевооружение ЛЭП</v>
          </cell>
        </row>
        <row r="15">
          <cell r="C15" t="str">
            <v>Прочеее техперевооружение</v>
          </cell>
        </row>
        <row r="16">
          <cell r="C16" t="str">
            <v>Новое строительство</v>
          </cell>
        </row>
        <row r="17">
          <cell r="C17" t="str">
            <v>Прочие инвестпроекты</v>
          </cell>
        </row>
      </sheetData>
      <sheetData sheetId="4">
        <row r="11">
          <cell r="J11">
            <v>110</v>
          </cell>
        </row>
        <row r="24">
          <cell r="B24" t="str">
            <v xml:space="preserve">Ашинский </v>
          </cell>
        </row>
        <row r="25">
          <cell r="B25" t="str">
            <v>Миньярский</v>
          </cell>
        </row>
        <row r="26">
          <cell r="B26" t="str">
            <v>УстьКатавский</v>
          </cell>
        </row>
        <row r="27">
          <cell r="B27" t="str">
            <v>Симский</v>
          </cell>
        </row>
        <row r="28">
          <cell r="B28" t="str">
            <v xml:space="preserve">Миасский </v>
          </cell>
        </row>
        <row r="29">
          <cell r="B29" t="str">
            <v>Чебаркульский</v>
          </cell>
        </row>
        <row r="30">
          <cell r="B30" t="str">
            <v>Чебаркульский</v>
          </cell>
        </row>
        <row r="31">
          <cell r="B31" t="str">
            <v>Троицкий</v>
          </cell>
        </row>
        <row r="32">
          <cell r="B32" t="str">
            <v xml:space="preserve">Южноуральский </v>
          </cell>
        </row>
        <row r="33">
          <cell r="B33" t="str">
            <v>Пластовский</v>
          </cell>
        </row>
        <row r="34">
          <cell r="B34" t="str">
            <v xml:space="preserve">Копейский </v>
          </cell>
        </row>
        <row r="35">
          <cell r="B35" t="str">
            <v xml:space="preserve">Коркинский </v>
          </cell>
        </row>
        <row r="36">
          <cell r="B36" t="str">
            <v xml:space="preserve">Коркинский </v>
          </cell>
        </row>
        <row r="37">
          <cell r="B37" t="str">
            <v xml:space="preserve">Еманжелинский </v>
          </cell>
        </row>
        <row r="38">
          <cell r="B38" t="str">
            <v>Красногорский</v>
          </cell>
        </row>
        <row r="39">
          <cell r="B39" t="str">
            <v>Челябинский</v>
          </cell>
        </row>
        <row r="40">
          <cell r="B40" t="str">
            <v>Кыштымский</v>
          </cell>
        </row>
        <row r="41">
          <cell r="B41" t="str">
            <v>Карабашский</v>
          </cell>
        </row>
        <row r="42">
          <cell r="B42" t="str">
            <v>Нязепетровский</v>
          </cell>
        </row>
        <row r="43">
          <cell r="B43" t="str">
            <v>Каслинский</v>
          </cell>
        </row>
        <row r="44">
          <cell r="B44" t="str">
            <v xml:space="preserve">Карталинский </v>
          </cell>
        </row>
        <row r="45">
          <cell r="B45" t="str">
            <v>Брединский</v>
          </cell>
        </row>
        <row r="46">
          <cell r="B46" t="str">
            <v>Варненский</v>
          </cell>
        </row>
        <row r="47">
          <cell r="B47" t="str">
            <v>Агаповский</v>
          </cell>
        </row>
        <row r="48">
          <cell r="B48" t="str">
            <v>Кизильский</v>
          </cell>
        </row>
      </sheetData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РЭС"/>
      <sheetName val="ТРЭС"/>
      <sheetName val="МРЭС"/>
      <sheetName val="КышРЭС "/>
      <sheetName val="АРЭС1"/>
      <sheetName val="КарРЭС"/>
      <sheetName val="ПЕРЕЧЕНЬ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РЭС (2)"/>
      <sheetName val="ТРЭС"/>
      <sheetName val="Лист2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">
          <cell r="B1" t="str">
            <v>Идентификатор проекта</v>
          </cell>
        </row>
      </sheetData>
      <sheetData sheetId="4"/>
      <sheetData sheetId="5">
        <row r="11">
          <cell r="J11">
            <v>110</v>
          </cell>
        </row>
        <row r="12">
          <cell r="J12">
            <v>35</v>
          </cell>
        </row>
        <row r="13">
          <cell r="J13">
            <v>10</v>
          </cell>
        </row>
        <row r="14">
          <cell r="J14">
            <v>6</v>
          </cell>
        </row>
        <row r="15">
          <cell r="J15">
            <v>0.4</v>
          </cell>
        </row>
      </sheetData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еречень "/>
      <sheetName val="Лист с индексами"/>
      <sheetName val="Шаблон для расчета ОФП (УНЦ)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Равномерный график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1">
          <cell r="B21">
            <v>1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ф.3.1._от МТРиЭ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13">
          <cell r="H13">
            <v>9.19</v>
          </cell>
        </row>
      </sheetData>
      <sheetData sheetId="8" refreshError="1"/>
      <sheetData sheetId="9" refreshError="1"/>
      <sheetData sheetId="10" refreshError="1"/>
      <sheetData sheetId="11">
        <row r="2">
          <cell r="E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с индексами"/>
      <sheetName val="источники "/>
      <sheetName val="ПЕРЕЧНИ стоимость"/>
      <sheetName val="ПЕРЕЧНИ физпоказатели"/>
      <sheetName val="8"/>
      <sheetName val="9"/>
      <sheetName val="10"/>
      <sheetName val="12"/>
      <sheetName val="14"/>
      <sheetName val="ПЕРЕЧНИ стоимость (2)"/>
      <sheetName val="H0225_1096672016440_01_0_75_1"/>
      <sheetName val="H0225_1096672016440_01_0_75_2"/>
      <sheetName val="H0225_1096672016440_01_0_75_3"/>
      <sheetName val="Форма 7"/>
      <sheetName val="Форма 2"/>
      <sheetName val="F0225_1096672016440_01_0_75_4"/>
      <sheetName val="H0225_1096672016440_02_0_75_0"/>
      <sheetName val="H0225_1096672016440_03_0_75_0"/>
      <sheetName val="Форма 3"/>
      <sheetName val="Форма 4"/>
      <sheetName val="_05_0_75_2017"/>
      <sheetName val="H0225_1096672016440_04_0_75_0"/>
      <sheetName val="H0225_1096672016440_05_0_75_1"/>
      <sheetName val="Форма 6"/>
      <sheetName val="H0225_1096672016440_05_0_75_2"/>
      <sheetName val="H0225_1096672016440_06_0_75_0"/>
      <sheetName val="Форма 8"/>
      <sheetName val="H0225_1096672016440_07_0_75_0"/>
      <sheetName val="Форма 9"/>
      <sheetName val="H0225_1096672016440_08_0_75_0"/>
      <sheetName val="H0225_1096672016440_09_0_75_0"/>
      <sheetName val="Форма 10"/>
      <sheetName val="H0225_1096672016440_10_0_75_0"/>
      <sheetName val="H0225_1096672016440_11_1_75_0"/>
      <sheetName val="H0225_1096672016440_11_2_75_0"/>
      <sheetName val="H0225_1096672016440_11_3_75_0"/>
      <sheetName val="Форма 12"/>
      <sheetName val="H0225_1096672016440_12_0_75_0"/>
      <sheetName val="H0225_1096672016440_13_0_75_0"/>
      <sheetName val="Форма 14"/>
      <sheetName val="H0225_1096672016440_14_0_75_0"/>
      <sheetName val="H0225_1096672016440_17_0_75_0"/>
      <sheetName val="H0225_1096672016440_18_0_75_0"/>
      <sheetName val="СПРАВКА"/>
    </sheetNames>
    <sheetDataSet>
      <sheetData sheetId="0"/>
      <sheetData sheetId="1"/>
      <sheetData sheetId="2">
        <row r="3">
          <cell r="A3" t="str">
            <v>Инвестиционная программа Общество с ограниченной ответственностью «Электросетевая компания»</v>
          </cell>
        </row>
        <row r="4">
          <cell r="A4" t="str">
            <v>полное наименование субъекта электроэнергетики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5E397"/>
  </sheetPr>
  <dimension ref="A1:CN92"/>
  <sheetViews>
    <sheetView tabSelected="1" zoomScale="90" zoomScaleNormal="90" workbookViewId="0">
      <selection activeCell="D68" sqref="D68"/>
    </sheetView>
  </sheetViews>
  <sheetFormatPr defaultRowHeight="15.75" outlineLevelRow="1" x14ac:dyDescent="0.25"/>
  <cols>
    <col min="1" max="1" width="12.42578125" style="82" customWidth="1"/>
    <col min="2" max="2" width="69.7109375" style="82" customWidth="1"/>
    <col min="3" max="9" width="20.7109375" style="82" customWidth="1"/>
    <col min="10" max="11" width="20.7109375" style="82" hidden="1" customWidth="1"/>
    <col min="12" max="14" width="20.7109375" style="83" hidden="1" customWidth="1"/>
    <col min="15" max="15" width="25.7109375" style="83" hidden="1" customWidth="1"/>
    <col min="16" max="22" width="20.7109375" style="82" hidden="1" customWidth="1"/>
    <col min="23" max="34" width="20.7109375" style="82" customWidth="1"/>
    <col min="35" max="36" width="20.7109375" style="82" hidden="1" customWidth="1"/>
    <col min="37" max="44" width="20.7109375" style="82" customWidth="1"/>
    <col min="45" max="45" width="28" style="82" customWidth="1"/>
    <col min="46" max="16384" width="9.140625" style="29"/>
  </cols>
  <sheetData>
    <row r="1" spans="1:4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6"/>
      <c r="M1" s="36"/>
      <c r="N1" s="36"/>
      <c r="O1" s="36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57" t="s">
        <v>0</v>
      </c>
    </row>
    <row r="2" spans="1:4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36"/>
      <c r="M2" s="36"/>
      <c r="N2" s="36"/>
      <c r="O2" s="36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57" t="s">
        <v>1</v>
      </c>
    </row>
    <row r="3" spans="1:4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6"/>
      <c r="M3" s="36"/>
      <c r="N3" s="36"/>
      <c r="O3" s="36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57" t="s">
        <v>2</v>
      </c>
    </row>
    <row r="4" spans="1:45" x14ac:dyDescent="0.25">
      <c r="A4" s="110" t="s">
        <v>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</row>
    <row r="5" spans="1:45" x14ac:dyDescent="0.25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36"/>
      <c r="M5" s="36"/>
      <c r="N5" s="36"/>
      <c r="O5" s="36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</row>
    <row r="6" spans="1:45" x14ac:dyDescent="0.25">
      <c r="A6" s="111" t="str">
        <f>'[18]ПЕРЕЧНИ стоимость'!A3:AL3</f>
        <v>Инвестиционная программа Общество с ограниченной ответственностью «Электросетевая компания»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</row>
    <row r="7" spans="1:45" x14ac:dyDescent="0.25">
      <c r="A7" s="111" t="str">
        <f>'[18]ПЕРЕЧНИ стоимость'!A4:AL4</f>
        <v>полное наименование субъекта электроэнергетики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</row>
    <row r="8" spans="1:45" x14ac:dyDescent="0.25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78"/>
      <c r="AJ8" s="78"/>
      <c r="AK8" s="78"/>
      <c r="AL8" s="78"/>
      <c r="AM8" s="78"/>
      <c r="AN8" s="78"/>
      <c r="AO8" s="78"/>
      <c r="AP8" s="78"/>
      <c r="AQ8" s="2"/>
      <c r="AR8" s="58"/>
      <c r="AS8" s="2"/>
    </row>
    <row r="9" spans="1:45" x14ac:dyDescent="0.25">
      <c r="A9" s="98" t="s">
        <v>175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</row>
    <row r="10" spans="1:45" x14ac:dyDescent="0.25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78"/>
      <c r="AJ10" s="78"/>
      <c r="AK10" s="78"/>
      <c r="AL10" s="78"/>
      <c r="AM10" s="78"/>
      <c r="AN10" s="78"/>
      <c r="AO10" s="78"/>
      <c r="AP10" s="78"/>
      <c r="AQ10" s="37"/>
      <c r="AR10" s="37"/>
      <c r="AS10" s="37"/>
    </row>
    <row r="11" spans="1:45" x14ac:dyDescent="0.25">
      <c r="A11" s="98" t="s">
        <v>176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</row>
    <row r="12" spans="1:45" x14ac:dyDescent="0.25">
      <c r="A12" s="79"/>
      <c r="B12" s="79"/>
      <c r="C12" s="79"/>
      <c r="D12" s="79"/>
      <c r="E12" s="79"/>
      <c r="F12" s="79"/>
      <c r="G12" s="79"/>
      <c r="H12" s="79"/>
      <c r="I12" s="79"/>
      <c r="J12" s="79"/>
      <c r="K12" s="3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3"/>
      <c r="Y12" s="79"/>
      <c r="Z12" s="79"/>
      <c r="AA12" s="79"/>
      <c r="AB12" s="79"/>
      <c r="AC12" s="79"/>
      <c r="AD12" s="79"/>
      <c r="AE12" s="94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3"/>
      <c r="AR12" s="4"/>
      <c r="AS12" s="79"/>
    </row>
    <row r="13" spans="1:45" ht="16.5" thickBot="1" x14ac:dyDescent="0.3">
      <c r="A13" s="38"/>
      <c r="B13" s="38"/>
      <c r="C13" s="38"/>
      <c r="D13" s="39"/>
      <c r="E13" s="39"/>
      <c r="F13" s="39"/>
      <c r="G13" s="39"/>
      <c r="H13" s="39"/>
      <c r="I13" s="39"/>
      <c r="J13" s="39"/>
      <c r="K13" s="40"/>
      <c r="L13" s="39"/>
      <c r="M13" s="39"/>
      <c r="N13" s="39"/>
      <c r="O13" s="39"/>
      <c r="P13" s="41"/>
      <c r="Q13" s="39"/>
      <c r="R13" s="39"/>
      <c r="S13" s="39"/>
      <c r="T13" s="39"/>
      <c r="U13" s="39"/>
      <c r="V13" s="41"/>
      <c r="W13" s="39"/>
      <c r="X13" s="41"/>
      <c r="Y13" s="39"/>
      <c r="Z13" s="41"/>
      <c r="AA13" s="40"/>
      <c r="AB13" s="40"/>
      <c r="AC13" s="41"/>
      <c r="AD13" s="42"/>
      <c r="AE13" s="95"/>
      <c r="AF13" s="42"/>
      <c r="AG13" s="43"/>
      <c r="AH13" s="42"/>
      <c r="AI13" s="43"/>
      <c r="AJ13" s="42"/>
      <c r="AK13" s="43"/>
      <c r="AL13" s="42"/>
      <c r="AM13" s="43"/>
      <c r="AN13" s="42"/>
      <c r="AO13" s="43"/>
      <c r="AP13" s="42"/>
      <c r="AQ13" s="42"/>
      <c r="AR13" s="42"/>
      <c r="AS13" s="39"/>
    </row>
    <row r="14" spans="1:45" ht="31.5" customHeight="1" x14ac:dyDescent="0.25">
      <c r="A14" s="99" t="s">
        <v>4</v>
      </c>
      <c r="B14" s="102" t="s">
        <v>5</v>
      </c>
      <c r="C14" s="102" t="s">
        <v>6</v>
      </c>
      <c r="D14" s="102" t="s">
        <v>7</v>
      </c>
      <c r="E14" s="102" t="s">
        <v>8</v>
      </c>
      <c r="F14" s="102" t="s">
        <v>9</v>
      </c>
      <c r="G14" s="102"/>
      <c r="H14" s="102" t="s">
        <v>10</v>
      </c>
      <c r="I14" s="102"/>
      <c r="J14" s="102" t="s">
        <v>177</v>
      </c>
      <c r="K14" s="103" t="s">
        <v>11</v>
      </c>
      <c r="L14" s="103"/>
      <c r="M14" s="103"/>
      <c r="N14" s="103"/>
      <c r="O14" s="103"/>
      <c r="P14" s="103"/>
      <c r="Q14" s="103"/>
      <c r="R14" s="103"/>
      <c r="S14" s="103"/>
      <c r="T14" s="103"/>
      <c r="U14" s="102" t="s">
        <v>12</v>
      </c>
      <c r="V14" s="102"/>
      <c r="W14" s="102"/>
      <c r="X14" s="102"/>
      <c r="Y14" s="102"/>
      <c r="Z14" s="102"/>
      <c r="AA14" s="102" t="s">
        <v>13</v>
      </c>
      <c r="AB14" s="102"/>
      <c r="AC14" s="104" t="s">
        <v>14</v>
      </c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6"/>
      <c r="AS14" s="107" t="s">
        <v>15</v>
      </c>
    </row>
    <row r="15" spans="1:45" s="30" customFormat="1" ht="84" customHeight="1" x14ac:dyDescent="0.25">
      <c r="A15" s="100"/>
      <c r="B15" s="96"/>
      <c r="C15" s="96"/>
      <c r="D15" s="96"/>
      <c r="E15" s="96"/>
      <c r="F15" s="96"/>
      <c r="G15" s="96"/>
      <c r="H15" s="96"/>
      <c r="I15" s="96"/>
      <c r="J15" s="96"/>
      <c r="K15" s="96" t="s">
        <v>16</v>
      </c>
      <c r="L15" s="96"/>
      <c r="M15" s="96"/>
      <c r="N15" s="96"/>
      <c r="O15" s="96"/>
      <c r="P15" s="96" t="s">
        <v>17</v>
      </c>
      <c r="Q15" s="96"/>
      <c r="R15" s="96"/>
      <c r="S15" s="96"/>
      <c r="T15" s="96"/>
      <c r="U15" s="96" t="s">
        <v>196</v>
      </c>
      <c r="V15" s="96"/>
      <c r="W15" s="96" t="s">
        <v>197</v>
      </c>
      <c r="X15" s="96"/>
      <c r="Y15" s="96" t="s">
        <v>198</v>
      </c>
      <c r="Z15" s="96"/>
      <c r="AA15" s="96"/>
      <c r="AB15" s="96"/>
      <c r="AC15" s="96" t="s">
        <v>18</v>
      </c>
      <c r="AD15" s="96"/>
      <c r="AE15" s="96" t="s">
        <v>160</v>
      </c>
      <c r="AF15" s="96"/>
      <c r="AG15" s="96" t="s">
        <v>199</v>
      </c>
      <c r="AH15" s="96"/>
      <c r="AI15" s="96" t="s">
        <v>18</v>
      </c>
      <c r="AJ15" s="96"/>
      <c r="AK15" s="96" t="s">
        <v>178</v>
      </c>
      <c r="AL15" s="96"/>
      <c r="AM15" s="96" t="s">
        <v>179</v>
      </c>
      <c r="AN15" s="96"/>
      <c r="AO15" s="96" t="s">
        <v>180</v>
      </c>
      <c r="AP15" s="96"/>
      <c r="AQ15" s="96" t="s">
        <v>19</v>
      </c>
      <c r="AR15" s="96" t="s">
        <v>20</v>
      </c>
      <c r="AS15" s="108"/>
    </row>
    <row r="16" spans="1:45" s="30" customFormat="1" ht="136.5" customHeight="1" thickBot="1" x14ac:dyDescent="0.3">
      <c r="A16" s="101"/>
      <c r="B16" s="97"/>
      <c r="C16" s="97"/>
      <c r="D16" s="97"/>
      <c r="E16" s="97"/>
      <c r="F16" s="77" t="s">
        <v>16</v>
      </c>
      <c r="G16" s="77" t="s">
        <v>21</v>
      </c>
      <c r="H16" s="77" t="s">
        <v>22</v>
      </c>
      <c r="I16" s="77" t="s">
        <v>21</v>
      </c>
      <c r="J16" s="97"/>
      <c r="K16" s="77" t="s">
        <v>23</v>
      </c>
      <c r="L16" s="5" t="s">
        <v>24</v>
      </c>
      <c r="M16" s="5" t="s">
        <v>25</v>
      </c>
      <c r="N16" s="59" t="s">
        <v>26</v>
      </c>
      <c r="O16" s="59" t="s">
        <v>27</v>
      </c>
      <c r="P16" s="77" t="s">
        <v>23</v>
      </c>
      <c r="Q16" s="77" t="s">
        <v>24</v>
      </c>
      <c r="R16" s="77" t="s">
        <v>25</v>
      </c>
      <c r="S16" s="60" t="s">
        <v>26</v>
      </c>
      <c r="T16" s="60" t="s">
        <v>27</v>
      </c>
      <c r="U16" s="77" t="s">
        <v>28</v>
      </c>
      <c r="V16" s="77" t="s">
        <v>29</v>
      </c>
      <c r="W16" s="77" t="s">
        <v>28</v>
      </c>
      <c r="X16" s="77" t="s">
        <v>29</v>
      </c>
      <c r="Y16" s="77" t="s">
        <v>28</v>
      </c>
      <c r="Z16" s="77" t="s">
        <v>29</v>
      </c>
      <c r="AA16" s="77" t="s">
        <v>30</v>
      </c>
      <c r="AB16" s="77" t="s">
        <v>31</v>
      </c>
      <c r="AC16" s="77" t="s">
        <v>32</v>
      </c>
      <c r="AD16" s="77" t="s">
        <v>155</v>
      </c>
      <c r="AE16" s="77" t="s">
        <v>32</v>
      </c>
      <c r="AF16" s="77" t="s">
        <v>33</v>
      </c>
      <c r="AG16" s="77" t="s">
        <v>32</v>
      </c>
      <c r="AH16" s="77" t="s">
        <v>33</v>
      </c>
      <c r="AI16" s="77" t="s">
        <v>32</v>
      </c>
      <c r="AJ16" s="77" t="s">
        <v>33</v>
      </c>
      <c r="AK16" s="77" t="s">
        <v>32</v>
      </c>
      <c r="AL16" s="77" t="s">
        <v>33</v>
      </c>
      <c r="AM16" s="77" t="s">
        <v>32</v>
      </c>
      <c r="AN16" s="77" t="s">
        <v>33</v>
      </c>
      <c r="AO16" s="77" t="s">
        <v>32</v>
      </c>
      <c r="AP16" s="77" t="s">
        <v>33</v>
      </c>
      <c r="AQ16" s="97"/>
      <c r="AR16" s="97"/>
      <c r="AS16" s="109"/>
    </row>
    <row r="17" spans="1:47" s="30" customFormat="1" ht="13.5" customHeight="1" x14ac:dyDescent="0.25">
      <c r="A17" s="6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7">
        <v>11</v>
      </c>
      <c r="L17" s="7">
        <v>12</v>
      </c>
      <c r="M17" s="7">
        <v>13</v>
      </c>
      <c r="N17" s="7">
        <v>14</v>
      </c>
      <c r="O17" s="7">
        <v>15</v>
      </c>
      <c r="P17" s="7">
        <v>16</v>
      </c>
      <c r="Q17" s="7">
        <v>17</v>
      </c>
      <c r="R17" s="7">
        <v>18</v>
      </c>
      <c r="S17" s="7">
        <v>19</v>
      </c>
      <c r="T17" s="7">
        <v>20</v>
      </c>
      <c r="U17" s="7">
        <v>21</v>
      </c>
      <c r="V17" s="7">
        <v>22</v>
      </c>
      <c r="W17" s="7">
        <v>23</v>
      </c>
      <c r="X17" s="7">
        <v>24</v>
      </c>
      <c r="Y17" s="7">
        <v>25</v>
      </c>
      <c r="Z17" s="7">
        <v>26</v>
      </c>
      <c r="AA17" s="7">
        <v>27</v>
      </c>
      <c r="AB17" s="7">
        <v>28</v>
      </c>
      <c r="AC17" s="8" t="s">
        <v>34</v>
      </c>
      <c r="AD17" s="8" t="s">
        <v>35</v>
      </c>
      <c r="AE17" s="8" t="s">
        <v>36</v>
      </c>
      <c r="AF17" s="8" t="s">
        <v>37</v>
      </c>
      <c r="AG17" s="8" t="s">
        <v>38</v>
      </c>
      <c r="AH17" s="8" t="s">
        <v>39</v>
      </c>
      <c r="AI17" s="8" t="s">
        <v>40</v>
      </c>
      <c r="AJ17" s="8" t="s">
        <v>41</v>
      </c>
      <c r="AK17" s="8" t="s">
        <v>40</v>
      </c>
      <c r="AL17" s="8" t="s">
        <v>41</v>
      </c>
      <c r="AM17" s="8" t="s">
        <v>173</v>
      </c>
      <c r="AN17" s="8" t="s">
        <v>174</v>
      </c>
      <c r="AO17" s="8" t="s">
        <v>173</v>
      </c>
      <c r="AP17" s="8" t="s">
        <v>174</v>
      </c>
      <c r="AQ17" s="7">
        <v>30</v>
      </c>
      <c r="AR17" s="7">
        <v>31</v>
      </c>
      <c r="AS17" s="9">
        <v>32</v>
      </c>
    </row>
    <row r="18" spans="1:47" s="35" customFormat="1" x14ac:dyDescent="0.25">
      <c r="A18" s="61"/>
      <c r="B18" s="44" t="s">
        <v>43</v>
      </c>
      <c r="C18" s="62" t="s">
        <v>44</v>
      </c>
      <c r="D18" s="10" t="s">
        <v>42</v>
      </c>
      <c r="E18" s="10">
        <v>2023</v>
      </c>
      <c r="F18" s="10">
        <v>2030</v>
      </c>
      <c r="G18" s="86">
        <v>2030</v>
      </c>
      <c r="H18" s="90">
        <f>H20+H88</f>
        <v>32.02028</v>
      </c>
      <c r="I18" s="90">
        <f>I47+I88</f>
        <v>129.05434700000001</v>
      </c>
      <c r="J18" s="90">
        <v>0</v>
      </c>
      <c r="K18" s="90">
        <f>K20+K88</f>
        <v>32.020276000000003</v>
      </c>
      <c r="L18" s="90">
        <f>L20</f>
        <v>0.70484400000000003</v>
      </c>
      <c r="M18" s="90">
        <f>M20</f>
        <v>6.4306391640000005</v>
      </c>
      <c r="N18" s="90">
        <f>N20+N88</f>
        <v>17.20972587</v>
      </c>
      <c r="O18" s="90">
        <f>O20</f>
        <v>7.6706267000000006</v>
      </c>
      <c r="P18" s="90">
        <f>P20+P24</f>
        <v>129.05434700000001</v>
      </c>
      <c r="Q18" s="90">
        <f>Q20</f>
        <v>2.5580200000000004</v>
      </c>
      <c r="R18" s="90">
        <f>R20</f>
        <v>55.010292729999996</v>
      </c>
      <c r="S18" s="90">
        <f>S20+S24</f>
        <v>56.747702011999998</v>
      </c>
      <c r="T18" s="90">
        <f>T20</f>
        <v>14.738714719999999</v>
      </c>
      <c r="U18" s="90">
        <v>0</v>
      </c>
      <c r="V18" s="90">
        <v>0</v>
      </c>
      <c r="W18" s="90">
        <v>0</v>
      </c>
      <c r="X18" s="90">
        <f>X20+X24</f>
        <v>32.02028</v>
      </c>
      <c r="Y18" s="90">
        <v>0</v>
      </c>
      <c r="Z18" s="90">
        <f>Z20+Z24</f>
        <v>129.05434400000001</v>
      </c>
      <c r="AA18" s="90">
        <v>0</v>
      </c>
      <c r="AB18" s="90">
        <v>0</v>
      </c>
      <c r="AC18" s="90">
        <f>AC20+AC24</f>
        <v>9.2925000000000004</v>
      </c>
      <c r="AD18" s="90">
        <f>AD20+AD24</f>
        <v>9.4005179999999999</v>
      </c>
      <c r="AE18" s="90">
        <f>AE20+AE24</f>
        <v>12.137289999999998</v>
      </c>
      <c r="AF18" s="90">
        <f>AF20+AF24</f>
        <v>22.771605000000001</v>
      </c>
      <c r="AG18" s="90">
        <f>AG20</f>
        <v>10.590490000000001</v>
      </c>
      <c r="AH18" s="90">
        <f>AH20+AH24</f>
        <v>22.594222000000002</v>
      </c>
      <c r="AI18" s="90">
        <v>0</v>
      </c>
      <c r="AJ18" s="90">
        <v>0</v>
      </c>
      <c r="AK18" s="90">
        <f>AK20+AK24</f>
        <v>0</v>
      </c>
      <c r="AL18" s="11">
        <f>AL20</f>
        <v>23.553608000000001</v>
      </c>
      <c r="AM18" s="90">
        <f>AM20</f>
        <v>0</v>
      </c>
      <c r="AN18" s="90">
        <f>AN20</f>
        <v>24.999604000000001</v>
      </c>
      <c r="AO18" s="90">
        <f>AO20</f>
        <v>0</v>
      </c>
      <c r="AP18" s="90">
        <f>AP20</f>
        <v>25.735282999999995</v>
      </c>
      <c r="AQ18" s="90">
        <f>AO18+AM18+AK18+AG18+AE18+AC18</f>
        <v>32.02028</v>
      </c>
      <c r="AR18" s="90">
        <f>AP18+AN18+AL18+AH18+AF18+AD18</f>
        <v>129.05484000000001</v>
      </c>
      <c r="AS18" s="90" t="s">
        <v>42</v>
      </c>
      <c r="AT18" s="91"/>
      <c r="AU18" s="91"/>
    </row>
    <row r="19" spans="1:47" x14ac:dyDescent="0.25">
      <c r="A19" s="61" t="s">
        <v>45</v>
      </c>
      <c r="B19" s="44" t="s">
        <v>46</v>
      </c>
      <c r="C19" s="62" t="s">
        <v>44</v>
      </c>
      <c r="D19" s="10" t="s">
        <v>42</v>
      </c>
      <c r="E19" s="10" t="s">
        <v>42</v>
      </c>
      <c r="F19" s="10" t="s">
        <v>42</v>
      </c>
      <c r="G19" s="11" t="s">
        <v>42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90">
        <f t="shared" ref="X19:X91" si="0">H19</f>
        <v>0</v>
      </c>
      <c r="Y19" s="11">
        <v>0</v>
      </c>
      <c r="Z19" s="90">
        <f t="shared" ref="Z19:Z87" si="1">P19</f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 t="s">
        <v>42</v>
      </c>
      <c r="AL19" s="11" t="s">
        <v>42</v>
      </c>
      <c r="AM19" s="11" t="s">
        <v>42</v>
      </c>
      <c r="AN19" s="11" t="s">
        <v>42</v>
      </c>
      <c r="AO19" s="11" t="s">
        <v>42</v>
      </c>
      <c r="AP19" s="11" t="s">
        <v>42</v>
      </c>
      <c r="AQ19" s="11" t="s">
        <v>42</v>
      </c>
      <c r="AR19" s="11" t="s">
        <v>42</v>
      </c>
      <c r="AS19" s="11" t="s">
        <v>42</v>
      </c>
    </row>
    <row r="20" spans="1:47" ht="31.5" x14ac:dyDescent="0.25">
      <c r="A20" s="61" t="s">
        <v>47</v>
      </c>
      <c r="B20" s="44" t="s">
        <v>48</v>
      </c>
      <c r="C20" s="62" t="s">
        <v>44</v>
      </c>
      <c r="D20" s="10" t="s">
        <v>42</v>
      </c>
      <c r="E20" s="10">
        <v>2023</v>
      </c>
      <c r="F20" s="10">
        <v>2030</v>
      </c>
      <c r="G20" s="86">
        <v>2030</v>
      </c>
      <c r="H20" s="11">
        <f>H47</f>
        <v>27.383839999999999</v>
      </c>
      <c r="I20" s="11">
        <f>I47</f>
        <v>123.92798200000001</v>
      </c>
      <c r="J20" s="11">
        <v>0</v>
      </c>
      <c r="K20" s="11">
        <f t="shared" ref="K20:T20" si="2">K47</f>
        <v>27.383836000000002</v>
      </c>
      <c r="L20" s="11">
        <f t="shared" si="2"/>
        <v>0.70484400000000003</v>
      </c>
      <c r="M20" s="11">
        <f t="shared" si="2"/>
        <v>6.4306391640000005</v>
      </c>
      <c r="N20" s="11">
        <f t="shared" si="2"/>
        <v>12.573285869999999</v>
      </c>
      <c r="O20" s="11">
        <f t="shared" si="2"/>
        <v>7.6706267000000006</v>
      </c>
      <c r="P20" s="11">
        <f t="shared" si="2"/>
        <v>123.92798200000001</v>
      </c>
      <c r="Q20" s="11">
        <f t="shared" si="2"/>
        <v>2.5580200000000004</v>
      </c>
      <c r="R20" s="11">
        <f t="shared" si="2"/>
        <v>55.010292729999996</v>
      </c>
      <c r="S20" s="11">
        <f t="shared" si="2"/>
        <v>51.621337011999998</v>
      </c>
      <c r="T20" s="11">
        <f t="shared" si="2"/>
        <v>14.738714719999999</v>
      </c>
      <c r="U20" s="11">
        <v>0</v>
      </c>
      <c r="V20" s="11">
        <v>0</v>
      </c>
      <c r="W20" s="11">
        <v>0</v>
      </c>
      <c r="X20" s="90">
        <f>X47</f>
        <v>27.383839999999999</v>
      </c>
      <c r="Y20" s="11">
        <v>0</v>
      </c>
      <c r="Z20" s="90">
        <f>Z47</f>
        <v>123.92798200000001</v>
      </c>
      <c r="AA20" s="11">
        <v>0</v>
      </c>
      <c r="AB20" s="11">
        <v>0</v>
      </c>
      <c r="AC20" s="11">
        <f>AC60</f>
        <v>6.4857500000000003</v>
      </c>
      <c r="AD20" s="11">
        <f>AD60</f>
        <v>6.4857500000000003</v>
      </c>
      <c r="AE20" s="11">
        <f>AE47</f>
        <v>10.307599999999999</v>
      </c>
      <c r="AF20" s="11">
        <f>AF47</f>
        <v>20.560011000000003</v>
      </c>
      <c r="AG20" s="11">
        <f>AG47</f>
        <v>10.590490000000001</v>
      </c>
      <c r="AH20" s="11">
        <f>AH47</f>
        <v>22.594222000000002</v>
      </c>
      <c r="AI20" s="11">
        <v>0</v>
      </c>
      <c r="AJ20" s="11">
        <v>0</v>
      </c>
      <c r="AK20" s="11">
        <f>AK47</f>
        <v>0</v>
      </c>
      <c r="AL20" s="11">
        <f>AL47</f>
        <v>23.553608000000001</v>
      </c>
      <c r="AM20" s="11">
        <f>AM47</f>
        <v>0</v>
      </c>
      <c r="AN20" s="11">
        <f>AN47</f>
        <v>24.999604000000001</v>
      </c>
      <c r="AO20" s="11">
        <v>0</v>
      </c>
      <c r="AP20" s="11">
        <f>AP47</f>
        <v>25.735282999999995</v>
      </c>
      <c r="AQ20" s="90">
        <f t="shared" ref="AQ20:AQ24" si="3">AO20+AM20+AK20+AG20+AE20+AC20</f>
        <v>27.383839999999999</v>
      </c>
      <c r="AR20" s="90">
        <f t="shared" ref="AR20:AR24" si="4">AP20+AN20+AL20+AH20+AF20+AD20</f>
        <v>123.928478</v>
      </c>
      <c r="AS20" s="11" t="s">
        <v>159</v>
      </c>
    </row>
    <row r="21" spans="1:47" ht="47.25" x14ac:dyDescent="0.25">
      <c r="A21" s="61" t="s">
        <v>49</v>
      </c>
      <c r="B21" s="44" t="s">
        <v>50</v>
      </c>
      <c r="C21" s="62" t="s">
        <v>44</v>
      </c>
      <c r="D21" s="10" t="s">
        <v>42</v>
      </c>
      <c r="E21" s="10" t="s">
        <v>42</v>
      </c>
      <c r="F21" s="10" t="s">
        <v>42</v>
      </c>
      <c r="G21" s="11" t="s">
        <v>42</v>
      </c>
      <c r="H21" s="11" t="s">
        <v>42</v>
      </c>
      <c r="I21" s="11" t="s">
        <v>42</v>
      </c>
      <c r="J21" s="11" t="s">
        <v>42</v>
      </c>
      <c r="K21" s="88" t="s">
        <v>42</v>
      </c>
      <c r="L21" s="11" t="s">
        <v>42</v>
      </c>
      <c r="M21" s="11" t="s">
        <v>42</v>
      </c>
      <c r="N21" s="11" t="s">
        <v>42</v>
      </c>
      <c r="O21" s="11" t="s">
        <v>42</v>
      </c>
      <c r="P21" s="11" t="s">
        <v>42</v>
      </c>
      <c r="Q21" s="11" t="s">
        <v>42</v>
      </c>
      <c r="R21" s="11" t="s">
        <v>42</v>
      </c>
      <c r="S21" s="11" t="s">
        <v>42</v>
      </c>
      <c r="T21" s="11" t="s">
        <v>42</v>
      </c>
      <c r="U21" s="11" t="s">
        <v>42</v>
      </c>
      <c r="V21" s="11" t="s">
        <v>42</v>
      </c>
      <c r="W21" s="11" t="s">
        <v>42</v>
      </c>
      <c r="X21" s="90" t="str">
        <f t="shared" si="0"/>
        <v>нд</v>
      </c>
      <c r="Y21" s="11" t="s">
        <v>42</v>
      </c>
      <c r="Z21" s="90" t="str">
        <f t="shared" si="1"/>
        <v>нд</v>
      </c>
      <c r="AA21" s="11" t="s">
        <v>42</v>
      </c>
      <c r="AB21" s="11" t="s">
        <v>42</v>
      </c>
      <c r="AC21" s="11" t="s">
        <v>42</v>
      </c>
      <c r="AD21" s="11" t="s">
        <v>42</v>
      </c>
      <c r="AE21" s="11" t="s">
        <v>42</v>
      </c>
      <c r="AF21" s="11" t="s">
        <v>42</v>
      </c>
      <c r="AG21" s="11" t="s">
        <v>42</v>
      </c>
      <c r="AH21" s="11" t="s">
        <v>42</v>
      </c>
      <c r="AI21" s="11" t="s">
        <v>42</v>
      </c>
      <c r="AJ21" s="11" t="s">
        <v>42</v>
      </c>
      <c r="AK21" s="11" t="s">
        <v>42</v>
      </c>
      <c r="AL21" s="11" t="s">
        <v>42</v>
      </c>
      <c r="AM21" s="11" t="s">
        <v>42</v>
      </c>
      <c r="AN21" s="11" t="s">
        <v>42</v>
      </c>
      <c r="AO21" s="11" t="s">
        <v>42</v>
      </c>
      <c r="AP21" s="11" t="s">
        <v>42</v>
      </c>
      <c r="AQ21" s="11" t="s">
        <v>42</v>
      </c>
      <c r="AR21" s="11" t="s">
        <v>42</v>
      </c>
      <c r="AS21" s="11" t="s">
        <v>42</v>
      </c>
    </row>
    <row r="22" spans="1:47" ht="31.5" x14ac:dyDescent="0.25">
      <c r="A22" s="61" t="s">
        <v>51</v>
      </c>
      <c r="B22" s="44" t="s">
        <v>52</v>
      </c>
      <c r="C22" s="62" t="s">
        <v>44</v>
      </c>
      <c r="D22" s="12" t="s">
        <v>42</v>
      </c>
      <c r="E22" s="10" t="s">
        <v>42</v>
      </c>
      <c r="F22" s="10" t="s">
        <v>42</v>
      </c>
      <c r="G22" s="11" t="s">
        <v>42</v>
      </c>
      <c r="H22" s="11" t="s">
        <v>42</v>
      </c>
      <c r="I22" s="11" t="s">
        <v>42</v>
      </c>
      <c r="J22" s="11" t="s">
        <v>42</v>
      </c>
      <c r="K22" s="88" t="s">
        <v>42</v>
      </c>
      <c r="L22" s="11" t="s">
        <v>42</v>
      </c>
      <c r="M22" s="11" t="s">
        <v>42</v>
      </c>
      <c r="N22" s="11" t="s">
        <v>42</v>
      </c>
      <c r="O22" s="11" t="s">
        <v>42</v>
      </c>
      <c r="P22" s="89" t="s">
        <v>42</v>
      </c>
      <c r="Q22" s="11" t="s">
        <v>42</v>
      </c>
      <c r="R22" s="11" t="s">
        <v>42</v>
      </c>
      <c r="S22" s="11" t="s">
        <v>42</v>
      </c>
      <c r="T22" s="11" t="s">
        <v>42</v>
      </c>
      <c r="U22" s="11" t="s">
        <v>42</v>
      </c>
      <c r="V22" s="11" t="s">
        <v>42</v>
      </c>
      <c r="W22" s="11" t="s">
        <v>42</v>
      </c>
      <c r="X22" s="90" t="str">
        <f t="shared" si="0"/>
        <v>нд</v>
      </c>
      <c r="Y22" s="11" t="s">
        <v>42</v>
      </c>
      <c r="Z22" s="90" t="str">
        <f t="shared" si="1"/>
        <v>нд</v>
      </c>
      <c r="AA22" s="11" t="s">
        <v>42</v>
      </c>
      <c r="AB22" s="11" t="s">
        <v>42</v>
      </c>
      <c r="AC22" s="11" t="s">
        <v>42</v>
      </c>
      <c r="AD22" s="11" t="s">
        <v>42</v>
      </c>
      <c r="AE22" s="11" t="s">
        <v>42</v>
      </c>
      <c r="AF22" s="11" t="s">
        <v>42</v>
      </c>
      <c r="AG22" s="11" t="s">
        <v>42</v>
      </c>
      <c r="AH22" s="11" t="s">
        <v>42</v>
      </c>
      <c r="AI22" s="11" t="s">
        <v>42</v>
      </c>
      <c r="AJ22" s="11" t="s">
        <v>42</v>
      </c>
      <c r="AK22" s="11" t="s">
        <v>42</v>
      </c>
      <c r="AL22" s="11" t="s">
        <v>42</v>
      </c>
      <c r="AM22" s="11" t="s">
        <v>42</v>
      </c>
      <c r="AN22" s="11" t="s">
        <v>42</v>
      </c>
      <c r="AO22" s="11" t="s">
        <v>42</v>
      </c>
      <c r="AP22" s="11" t="s">
        <v>42</v>
      </c>
      <c r="AQ22" s="11" t="s">
        <v>42</v>
      </c>
      <c r="AR22" s="11" t="s">
        <v>42</v>
      </c>
      <c r="AS22" s="11" t="s">
        <v>42</v>
      </c>
    </row>
    <row r="23" spans="1:47" ht="31.5" x14ac:dyDescent="0.25">
      <c r="A23" s="61" t="s">
        <v>53</v>
      </c>
      <c r="B23" s="44" t="s">
        <v>54</v>
      </c>
      <c r="C23" s="62" t="s">
        <v>44</v>
      </c>
      <c r="D23" s="12" t="s">
        <v>42</v>
      </c>
      <c r="E23" s="10" t="s">
        <v>42</v>
      </c>
      <c r="F23" s="10" t="s">
        <v>42</v>
      </c>
      <c r="G23" s="11" t="s">
        <v>42</v>
      </c>
      <c r="H23" s="11" t="s">
        <v>42</v>
      </c>
      <c r="I23" s="11" t="s">
        <v>42</v>
      </c>
      <c r="J23" s="11" t="s">
        <v>42</v>
      </c>
      <c r="K23" s="88" t="s">
        <v>42</v>
      </c>
      <c r="L23" s="11" t="s">
        <v>42</v>
      </c>
      <c r="M23" s="11" t="s">
        <v>42</v>
      </c>
      <c r="N23" s="11" t="s">
        <v>42</v>
      </c>
      <c r="O23" s="11" t="s">
        <v>42</v>
      </c>
      <c r="P23" s="89" t="s">
        <v>42</v>
      </c>
      <c r="Q23" s="11" t="s">
        <v>42</v>
      </c>
      <c r="R23" s="11" t="s">
        <v>42</v>
      </c>
      <c r="S23" s="11" t="s">
        <v>42</v>
      </c>
      <c r="T23" s="11" t="s">
        <v>42</v>
      </c>
      <c r="U23" s="11" t="s">
        <v>42</v>
      </c>
      <c r="V23" s="11" t="s">
        <v>42</v>
      </c>
      <c r="W23" s="11" t="s">
        <v>42</v>
      </c>
      <c r="X23" s="90" t="str">
        <f t="shared" si="0"/>
        <v>нд</v>
      </c>
      <c r="Y23" s="11" t="s">
        <v>42</v>
      </c>
      <c r="Z23" s="90" t="str">
        <f t="shared" si="1"/>
        <v>нд</v>
      </c>
      <c r="AA23" s="11" t="s">
        <v>42</v>
      </c>
      <c r="AB23" s="11" t="s">
        <v>42</v>
      </c>
      <c r="AC23" s="11" t="s">
        <v>42</v>
      </c>
      <c r="AD23" s="11" t="s">
        <v>42</v>
      </c>
      <c r="AE23" s="11" t="s">
        <v>42</v>
      </c>
      <c r="AF23" s="11" t="s">
        <v>42</v>
      </c>
      <c r="AG23" s="11" t="s">
        <v>42</v>
      </c>
      <c r="AH23" s="11" t="s">
        <v>42</v>
      </c>
      <c r="AI23" s="11" t="s">
        <v>42</v>
      </c>
      <c r="AJ23" s="11" t="s">
        <v>42</v>
      </c>
      <c r="AK23" s="11" t="s">
        <v>42</v>
      </c>
      <c r="AL23" s="11" t="s">
        <v>42</v>
      </c>
      <c r="AM23" s="11" t="s">
        <v>42</v>
      </c>
      <c r="AN23" s="11" t="s">
        <v>42</v>
      </c>
      <c r="AO23" s="11" t="s">
        <v>42</v>
      </c>
      <c r="AP23" s="11" t="s">
        <v>42</v>
      </c>
      <c r="AQ23" s="11" t="s">
        <v>42</v>
      </c>
      <c r="AR23" s="11" t="s">
        <v>42</v>
      </c>
      <c r="AS23" s="11" t="s">
        <v>42</v>
      </c>
    </row>
    <row r="24" spans="1:47" ht="31.5" x14ac:dyDescent="0.25">
      <c r="A24" s="63" t="s">
        <v>55</v>
      </c>
      <c r="B24" s="44" t="s">
        <v>56</v>
      </c>
      <c r="C24" s="62" t="s">
        <v>44</v>
      </c>
      <c r="D24" s="12" t="s">
        <v>42</v>
      </c>
      <c r="E24" s="10" t="s">
        <v>42</v>
      </c>
      <c r="F24" s="10" t="s">
        <v>42</v>
      </c>
      <c r="G24" s="11" t="s">
        <v>42</v>
      </c>
      <c r="H24" s="11">
        <f>H88</f>
        <v>4.6364400000000003</v>
      </c>
      <c r="I24" s="11">
        <f>I88</f>
        <v>5.1263649999999998</v>
      </c>
      <c r="J24" s="11" t="s">
        <v>42</v>
      </c>
      <c r="K24" s="11">
        <f>N24</f>
        <v>4.6364400000000003</v>
      </c>
      <c r="L24" s="11">
        <v>0</v>
      </c>
      <c r="M24" s="11">
        <v>0</v>
      </c>
      <c r="N24" s="11">
        <f>N88</f>
        <v>4.6364400000000003</v>
      </c>
      <c r="O24" s="11">
        <v>0</v>
      </c>
      <c r="P24" s="11">
        <f>P88</f>
        <v>5.1263649999999998</v>
      </c>
      <c r="Q24" s="11">
        <v>0</v>
      </c>
      <c r="R24" s="11">
        <v>0</v>
      </c>
      <c r="S24" s="11">
        <f>P24</f>
        <v>5.1263649999999998</v>
      </c>
      <c r="T24" s="11" t="str">
        <f>T88</f>
        <v>нд</v>
      </c>
      <c r="U24" s="11" t="s">
        <v>42</v>
      </c>
      <c r="V24" s="11" t="s">
        <v>42</v>
      </c>
      <c r="W24" s="11" t="s">
        <v>42</v>
      </c>
      <c r="X24" s="90">
        <f>X88</f>
        <v>4.6364400000000003</v>
      </c>
      <c r="Y24" s="11" t="s">
        <v>42</v>
      </c>
      <c r="Z24" s="90">
        <f>Z88</f>
        <v>5.1263620000000003</v>
      </c>
      <c r="AA24" s="11" t="s">
        <v>42</v>
      </c>
      <c r="AB24" s="11" t="s">
        <v>42</v>
      </c>
      <c r="AC24" s="11">
        <f>AC88</f>
        <v>2.8067500000000001</v>
      </c>
      <c r="AD24" s="11">
        <f>AD88</f>
        <v>2.914768</v>
      </c>
      <c r="AE24" s="11">
        <f>AE88</f>
        <v>1.82969</v>
      </c>
      <c r="AF24" s="11">
        <f>AF88</f>
        <v>2.2115939999999998</v>
      </c>
      <c r="AG24" s="11">
        <v>0</v>
      </c>
      <c r="AH24" s="11">
        <f>AH88</f>
        <v>0</v>
      </c>
      <c r="AI24" s="11">
        <v>0</v>
      </c>
      <c r="AJ24" s="11" t="s">
        <v>42</v>
      </c>
      <c r="AK24" s="11">
        <f>AK88</f>
        <v>0</v>
      </c>
      <c r="AL24" s="11">
        <f>AL88</f>
        <v>0</v>
      </c>
      <c r="AM24" s="11">
        <v>0</v>
      </c>
      <c r="AN24" s="11">
        <v>0</v>
      </c>
      <c r="AO24" s="11">
        <v>0</v>
      </c>
      <c r="AP24" s="11">
        <v>0</v>
      </c>
      <c r="AQ24" s="90">
        <f t="shared" si="3"/>
        <v>4.6364400000000003</v>
      </c>
      <c r="AR24" s="90">
        <f t="shared" si="4"/>
        <v>5.1263620000000003</v>
      </c>
      <c r="AS24" s="11" t="s">
        <v>159</v>
      </c>
    </row>
    <row r="25" spans="1:47" x14ac:dyDescent="0.25">
      <c r="A25" s="63"/>
      <c r="B25" s="45"/>
      <c r="C25" s="62" t="s">
        <v>42</v>
      </c>
      <c r="D25" s="12" t="s">
        <v>42</v>
      </c>
      <c r="E25" s="10" t="s">
        <v>42</v>
      </c>
      <c r="F25" s="13" t="s">
        <v>42</v>
      </c>
      <c r="G25" s="11" t="s">
        <v>42</v>
      </c>
      <c r="H25" s="11" t="s">
        <v>42</v>
      </c>
      <c r="I25" s="11" t="s">
        <v>42</v>
      </c>
      <c r="J25" s="11" t="s">
        <v>42</v>
      </c>
      <c r="K25" s="88" t="s">
        <v>42</v>
      </c>
      <c r="L25" s="11" t="s">
        <v>42</v>
      </c>
      <c r="M25" s="11" t="s">
        <v>42</v>
      </c>
      <c r="N25" s="11" t="s">
        <v>42</v>
      </c>
      <c r="O25" s="11" t="s">
        <v>42</v>
      </c>
      <c r="P25" s="11" t="s">
        <v>42</v>
      </c>
      <c r="Q25" s="11" t="s">
        <v>42</v>
      </c>
      <c r="R25" s="11" t="s">
        <v>42</v>
      </c>
      <c r="S25" s="11" t="s">
        <v>42</v>
      </c>
      <c r="T25" s="11" t="s">
        <v>42</v>
      </c>
      <c r="U25" s="11" t="s">
        <v>42</v>
      </c>
      <c r="V25" s="11" t="s">
        <v>42</v>
      </c>
      <c r="W25" s="11" t="s">
        <v>42</v>
      </c>
      <c r="X25" s="90" t="str">
        <f t="shared" si="0"/>
        <v>нд</v>
      </c>
      <c r="Y25" s="11" t="s">
        <v>42</v>
      </c>
      <c r="Z25" s="90" t="str">
        <f t="shared" si="1"/>
        <v>нд</v>
      </c>
      <c r="AA25" s="11" t="s">
        <v>42</v>
      </c>
      <c r="AB25" s="11" t="s">
        <v>42</v>
      </c>
      <c r="AC25" s="11" t="s">
        <v>42</v>
      </c>
      <c r="AD25" s="11" t="s">
        <v>42</v>
      </c>
      <c r="AE25" s="11" t="s">
        <v>42</v>
      </c>
      <c r="AF25" s="11" t="s">
        <v>42</v>
      </c>
      <c r="AG25" s="11" t="s">
        <v>42</v>
      </c>
      <c r="AH25" s="11" t="s">
        <v>42</v>
      </c>
      <c r="AI25" s="11" t="s">
        <v>42</v>
      </c>
      <c r="AJ25" s="11" t="s">
        <v>42</v>
      </c>
      <c r="AK25" s="11" t="s">
        <v>42</v>
      </c>
      <c r="AL25" s="11" t="s">
        <v>42</v>
      </c>
      <c r="AM25" s="11" t="s">
        <v>42</v>
      </c>
      <c r="AN25" s="11" t="s">
        <v>42</v>
      </c>
      <c r="AO25" s="11" t="s">
        <v>42</v>
      </c>
      <c r="AP25" s="11" t="s">
        <v>42</v>
      </c>
      <c r="AQ25" s="11" t="s">
        <v>42</v>
      </c>
      <c r="AR25" s="11" t="s">
        <v>42</v>
      </c>
      <c r="AS25" s="11" t="s">
        <v>42</v>
      </c>
    </row>
    <row r="26" spans="1:47" x14ac:dyDescent="0.25">
      <c r="A26" s="63" t="s">
        <v>57</v>
      </c>
      <c r="B26" s="63" t="s">
        <v>58</v>
      </c>
      <c r="C26" s="62" t="s">
        <v>42</v>
      </c>
      <c r="D26" s="12" t="s">
        <v>42</v>
      </c>
      <c r="E26" s="10" t="s">
        <v>42</v>
      </c>
      <c r="F26" s="13" t="s">
        <v>42</v>
      </c>
      <c r="G26" s="11" t="s">
        <v>42</v>
      </c>
      <c r="H26" s="11" t="s">
        <v>42</v>
      </c>
      <c r="I26" s="11" t="s">
        <v>42</v>
      </c>
      <c r="J26" s="11" t="s">
        <v>42</v>
      </c>
      <c r="K26" s="88" t="s">
        <v>42</v>
      </c>
      <c r="L26" s="11" t="s">
        <v>42</v>
      </c>
      <c r="M26" s="11" t="s">
        <v>42</v>
      </c>
      <c r="N26" s="11" t="s">
        <v>42</v>
      </c>
      <c r="O26" s="11" t="s">
        <v>42</v>
      </c>
      <c r="P26" s="11" t="s">
        <v>42</v>
      </c>
      <c r="Q26" s="11" t="s">
        <v>42</v>
      </c>
      <c r="R26" s="11" t="s">
        <v>42</v>
      </c>
      <c r="S26" s="11" t="s">
        <v>42</v>
      </c>
      <c r="T26" s="11" t="s">
        <v>42</v>
      </c>
      <c r="U26" s="11" t="s">
        <v>42</v>
      </c>
      <c r="V26" s="11" t="s">
        <v>42</v>
      </c>
      <c r="W26" s="11" t="s">
        <v>42</v>
      </c>
      <c r="X26" s="90" t="str">
        <f t="shared" si="0"/>
        <v>нд</v>
      </c>
      <c r="Y26" s="11" t="s">
        <v>42</v>
      </c>
      <c r="Z26" s="90" t="str">
        <f t="shared" si="1"/>
        <v>нд</v>
      </c>
      <c r="AA26" s="11" t="s">
        <v>42</v>
      </c>
      <c r="AB26" s="11" t="s">
        <v>42</v>
      </c>
      <c r="AC26" s="11" t="s">
        <v>42</v>
      </c>
      <c r="AD26" s="11" t="s">
        <v>42</v>
      </c>
      <c r="AE26" s="11" t="s">
        <v>42</v>
      </c>
      <c r="AF26" s="11" t="s">
        <v>42</v>
      </c>
      <c r="AG26" s="11" t="s">
        <v>42</v>
      </c>
      <c r="AH26" s="11" t="s">
        <v>42</v>
      </c>
      <c r="AI26" s="11" t="s">
        <v>42</v>
      </c>
      <c r="AJ26" s="11" t="s">
        <v>42</v>
      </c>
      <c r="AK26" s="11" t="s">
        <v>42</v>
      </c>
      <c r="AL26" s="11" t="s">
        <v>42</v>
      </c>
      <c r="AM26" s="11" t="s">
        <v>42</v>
      </c>
      <c r="AN26" s="11" t="s">
        <v>42</v>
      </c>
      <c r="AO26" s="11" t="s">
        <v>42</v>
      </c>
      <c r="AP26" s="11" t="s">
        <v>42</v>
      </c>
      <c r="AQ26" s="11" t="s">
        <v>42</v>
      </c>
      <c r="AR26" s="11" t="s">
        <v>42</v>
      </c>
      <c r="AS26" s="11" t="s">
        <v>42</v>
      </c>
    </row>
    <row r="27" spans="1:47" outlineLevel="1" x14ac:dyDescent="0.25">
      <c r="A27" s="63" t="s">
        <v>59</v>
      </c>
      <c r="B27" s="45" t="s">
        <v>60</v>
      </c>
      <c r="C27" s="62" t="s">
        <v>44</v>
      </c>
      <c r="D27" s="12" t="s">
        <v>42</v>
      </c>
      <c r="E27" s="10" t="s">
        <v>42</v>
      </c>
      <c r="F27" s="13" t="s">
        <v>42</v>
      </c>
      <c r="G27" s="11" t="s">
        <v>42</v>
      </c>
      <c r="H27" s="11" t="s">
        <v>42</v>
      </c>
      <c r="I27" s="11" t="s">
        <v>42</v>
      </c>
      <c r="J27" s="11" t="s">
        <v>42</v>
      </c>
      <c r="K27" s="88" t="s">
        <v>42</v>
      </c>
      <c r="L27" s="11" t="s">
        <v>42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90" t="str">
        <f t="shared" si="0"/>
        <v>нд</v>
      </c>
      <c r="Y27" s="11" t="s">
        <v>42</v>
      </c>
      <c r="Z27" s="11" t="s">
        <v>42</v>
      </c>
      <c r="AA27" s="11" t="s">
        <v>42</v>
      </c>
      <c r="AB27" s="11" t="s">
        <v>42</v>
      </c>
      <c r="AC27" s="11" t="s">
        <v>42</v>
      </c>
      <c r="AD27" s="11" t="s">
        <v>42</v>
      </c>
      <c r="AE27" s="11" t="s">
        <v>42</v>
      </c>
      <c r="AF27" s="11" t="s">
        <v>42</v>
      </c>
      <c r="AG27" s="11" t="s">
        <v>42</v>
      </c>
      <c r="AH27" s="11" t="s">
        <v>42</v>
      </c>
      <c r="AI27" s="11" t="s">
        <v>42</v>
      </c>
      <c r="AJ27" s="11" t="s">
        <v>42</v>
      </c>
      <c r="AK27" s="11" t="s">
        <v>42</v>
      </c>
      <c r="AL27" s="11" t="s">
        <v>42</v>
      </c>
      <c r="AM27" s="11" t="s">
        <v>42</v>
      </c>
      <c r="AN27" s="11" t="s">
        <v>42</v>
      </c>
      <c r="AO27" s="11" t="s">
        <v>42</v>
      </c>
      <c r="AP27" s="11" t="s">
        <v>42</v>
      </c>
      <c r="AQ27" s="11" t="s">
        <v>42</v>
      </c>
      <c r="AR27" s="11" t="s">
        <v>42</v>
      </c>
      <c r="AS27" s="11" t="s">
        <v>42</v>
      </c>
    </row>
    <row r="28" spans="1:47" ht="31.5" outlineLevel="1" x14ac:dyDescent="0.25">
      <c r="A28" s="61" t="s">
        <v>61</v>
      </c>
      <c r="B28" s="45" t="s">
        <v>62</v>
      </c>
      <c r="C28" s="62" t="s">
        <v>44</v>
      </c>
      <c r="D28" s="12" t="s">
        <v>42</v>
      </c>
      <c r="E28" s="10" t="s">
        <v>42</v>
      </c>
      <c r="F28" s="13" t="s">
        <v>42</v>
      </c>
      <c r="G28" s="11" t="s">
        <v>42</v>
      </c>
      <c r="H28" s="11" t="s">
        <v>42</v>
      </c>
      <c r="I28" s="11" t="s">
        <v>42</v>
      </c>
      <c r="J28" s="11" t="s">
        <v>42</v>
      </c>
      <c r="K28" s="88" t="s">
        <v>42</v>
      </c>
      <c r="L28" s="11" t="s">
        <v>42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90" t="str">
        <f t="shared" si="0"/>
        <v>нд</v>
      </c>
      <c r="Y28" s="11" t="s">
        <v>42</v>
      </c>
      <c r="Z28" s="11" t="s">
        <v>42</v>
      </c>
      <c r="AA28" s="11" t="s">
        <v>42</v>
      </c>
      <c r="AB28" s="11" t="s">
        <v>42</v>
      </c>
      <c r="AC28" s="11" t="s">
        <v>42</v>
      </c>
      <c r="AD28" s="11" t="s">
        <v>42</v>
      </c>
      <c r="AE28" s="11" t="s">
        <v>42</v>
      </c>
      <c r="AF28" s="11" t="s">
        <v>42</v>
      </c>
      <c r="AG28" s="11" t="s">
        <v>42</v>
      </c>
      <c r="AH28" s="11" t="s">
        <v>42</v>
      </c>
      <c r="AI28" s="11" t="s">
        <v>42</v>
      </c>
      <c r="AJ28" s="11" t="s">
        <v>42</v>
      </c>
      <c r="AK28" s="11" t="s">
        <v>42</v>
      </c>
      <c r="AL28" s="11" t="s">
        <v>42</v>
      </c>
      <c r="AM28" s="11" t="s">
        <v>42</v>
      </c>
      <c r="AN28" s="11" t="s">
        <v>42</v>
      </c>
      <c r="AO28" s="11" t="s">
        <v>42</v>
      </c>
      <c r="AP28" s="11" t="s">
        <v>42</v>
      </c>
      <c r="AQ28" s="11" t="s">
        <v>42</v>
      </c>
      <c r="AR28" s="11" t="s">
        <v>42</v>
      </c>
      <c r="AS28" s="11" t="s">
        <v>42</v>
      </c>
    </row>
    <row r="29" spans="1:47" ht="47.25" outlineLevel="1" x14ac:dyDescent="0.25">
      <c r="A29" s="61" t="s">
        <v>63</v>
      </c>
      <c r="B29" s="46" t="s">
        <v>64</v>
      </c>
      <c r="C29" s="64" t="s">
        <v>44</v>
      </c>
      <c r="D29" s="12" t="s">
        <v>42</v>
      </c>
      <c r="E29" s="10" t="s">
        <v>42</v>
      </c>
      <c r="F29" s="13" t="s">
        <v>42</v>
      </c>
      <c r="G29" s="11" t="s">
        <v>42</v>
      </c>
      <c r="H29" s="11" t="s">
        <v>42</v>
      </c>
      <c r="I29" s="11" t="s">
        <v>42</v>
      </c>
      <c r="J29" s="11" t="s">
        <v>42</v>
      </c>
      <c r="K29" s="88" t="s">
        <v>42</v>
      </c>
      <c r="L29" s="11" t="s">
        <v>42</v>
      </c>
      <c r="M29" s="11" t="s">
        <v>42</v>
      </c>
      <c r="N29" s="11" t="s">
        <v>42</v>
      </c>
      <c r="O29" s="11" t="s">
        <v>42</v>
      </c>
      <c r="P29" s="11" t="s">
        <v>42</v>
      </c>
      <c r="Q29" s="11" t="s">
        <v>42</v>
      </c>
      <c r="R29" s="11" t="s">
        <v>42</v>
      </c>
      <c r="S29" s="11" t="s">
        <v>42</v>
      </c>
      <c r="T29" s="11" t="s">
        <v>42</v>
      </c>
      <c r="U29" s="11" t="s">
        <v>42</v>
      </c>
      <c r="V29" s="11" t="s">
        <v>42</v>
      </c>
      <c r="W29" s="11" t="s">
        <v>42</v>
      </c>
      <c r="X29" s="90" t="str">
        <f t="shared" si="0"/>
        <v>нд</v>
      </c>
      <c r="Y29" s="11" t="s">
        <v>42</v>
      </c>
      <c r="Z29" s="90" t="str">
        <f t="shared" si="1"/>
        <v>нд</v>
      </c>
      <c r="AA29" s="11" t="s">
        <v>42</v>
      </c>
      <c r="AB29" s="11" t="s">
        <v>42</v>
      </c>
      <c r="AC29" s="11" t="s">
        <v>42</v>
      </c>
      <c r="AD29" s="11" t="s">
        <v>42</v>
      </c>
      <c r="AE29" s="11" t="s">
        <v>42</v>
      </c>
      <c r="AF29" s="11" t="s">
        <v>42</v>
      </c>
      <c r="AG29" s="11" t="s">
        <v>42</v>
      </c>
      <c r="AH29" s="11" t="s">
        <v>42</v>
      </c>
      <c r="AI29" s="11" t="s">
        <v>42</v>
      </c>
      <c r="AJ29" s="11" t="s">
        <v>42</v>
      </c>
      <c r="AK29" s="11" t="s">
        <v>42</v>
      </c>
      <c r="AL29" s="11" t="s">
        <v>42</v>
      </c>
      <c r="AM29" s="11" t="s">
        <v>42</v>
      </c>
      <c r="AN29" s="11" t="s">
        <v>42</v>
      </c>
      <c r="AO29" s="11" t="s">
        <v>42</v>
      </c>
      <c r="AP29" s="11" t="s">
        <v>42</v>
      </c>
      <c r="AQ29" s="11" t="s">
        <v>42</v>
      </c>
      <c r="AR29" s="11" t="s">
        <v>42</v>
      </c>
      <c r="AS29" s="11" t="s">
        <v>42</v>
      </c>
    </row>
    <row r="30" spans="1:47" ht="47.25" outlineLevel="1" x14ac:dyDescent="0.25">
      <c r="A30" s="65" t="s">
        <v>65</v>
      </c>
      <c r="B30" s="47" t="s">
        <v>66</v>
      </c>
      <c r="C30" s="64" t="s">
        <v>44</v>
      </c>
      <c r="D30" s="12" t="s">
        <v>42</v>
      </c>
      <c r="E30" s="10" t="s">
        <v>42</v>
      </c>
      <c r="F30" s="13" t="s">
        <v>42</v>
      </c>
      <c r="G30" s="11" t="s">
        <v>42</v>
      </c>
      <c r="H30" s="11" t="s">
        <v>42</v>
      </c>
      <c r="I30" s="11" t="s">
        <v>42</v>
      </c>
      <c r="J30" s="11" t="s">
        <v>42</v>
      </c>
      <c r="K30" s="88" t="s">
        <v>42</v>
      </c>
      <c r="L30" s="11" t="s">
        <v>42</v>
      </c>
      <c r="M30" s="11" t="s">
        <v>42</v>
      </c>
      <c r="N30" s="11" t="s">
        <v>42</v>
      </c>
      <c r="O30" s="11" t="s">
        <v>42</v>
      </c>
      <c r="P30" s="11" t="s">
        <v>42</v>
      </c>
      <c r="Q30" s="11" t="s">
        <v>42</v>
      </c>
      <c r="R30" s="11" t="s">
        <v>42</v>
      </c>
      <c r="S30" s="11" t="s">
        <v>42</v>
      </c>
      <c r="T30" s="11" t="s">
        <v>42</v>
      </c>
      <c r="U30" s="11" t="s">
        <v>42</v>
      </c>
      <c r="V30" s="11" t="s">
        <v>42</v>
      </c>
      <c r="W30" s="11" t="s">
        <v>42</v>
      </c>
      <c r="X30" s="90" t="str">
        <f t="shared" si="0"/>
        <v>нд</v>
      </c>
      <c r="Y30" s="11" t="s">
        <v>42</v>
      </c>
      <c r="Z30" s="90" t="str">
        <f t="shared" si="1"/>
        <v>нд</v>
      </c>
      <c r="AA30" s="11" t="s">
        <v>42</v>
      </c>
      <c r="AB30" s="11" t="s">
        <v>42</v>
      </c>
      <c r="AC30" s="11" t="s">
        <v>42</v>
      </c>
      <c r="AD30" s="11" t="s">
        <v>42</v>
      </c>
      <c r="AE30" s="11" t="s">
        <v>42</v>
      </c>
      <c r="AF30" s="11" t="s">
        <v>42</v>
      </c>
      <c r="AG30" s="11" t="s">
        <v>42</v>
      </c>
      <c r="AH30" s="11" t="s">
        <v>42</v>
      </c>
      <c r="AI30" s="11" t="s">
        <v>42</v>
      </c>
      <c r="AJ30" s="11" t="s">
        <v>42</v>
      </c>
      <c r="AK30" s="11" t="s">
        <v>42</v>
      </c>
      <c r="AL30" s="11" t="s">
        <v>42</v>
      </c>
      <c r="AM30" s="11" t="s">
        <v>42</v>
      </c>
      <c r="AN30" s="11" t="s">
        <v>42</v>
      </c>
      <c r="AO30" s="11" t="s">
        <v>42</v>
      </c>
      <c r="AP30" s="11" t="s">
        <v>42</v>
      </c>
      <c r="AQ30" s="11" t="s">
        <v>42</v>
      </c>
      <c r="AR30" s="11" t="s">
        <v>42</v>
      </c>
      <c r="AS30" s="11" t="s">
        <v>42</v>
      </c>
    </row>
    <row r="31" spans="1:47" ht="31.5" outlineLevel="1" x14ac:dyDescent="0.25">
      <c r="A31" s="65" t="s">
        <v>67</v>
      </c>
      <c r="B31" s="48" t="s">
        <v>68</v>
      </c>
      <c r="C31" s="62" t="s">
        <v>44</v>
      </c>
      <c r="D31" s="12" t="s">
        <v>42</v>
      </c>
      <c r="E31" s="10" t="s">
        <v>42</v>
      </c>
      <c r="F31" s="13" t="s">
        <v>42</v>
      </c>
      <c r="G31" s="11" t="s">
        <v>42</v>
      </c>
      <c r="H31" s="11" t="s">
        <v>42</v>
      </c>
      <c r="I31" s="11" t="s">
        <v>42</v>
      </c>
      <c r="J31" s="11" t="s">
        <v>42</v>
      </c>
      <c r="K31" s="88" t="s">
        <v>42</v>
      </c>
      <c r="L31" s="11" t="s">
        <v>42</v>
      </c>
      <c r="M31" s="11" t="s">
        <v>42</v>
      </c>
      <c r="N31" s="11" t="s">
        <v>42</v>
      </c>
      <c r="O31" s="11" t="s">
        <v>42</v>
      </c>
      <c r="P31" s="11" t="s">
        <v>42</v>
      </c>
      <c r="Q31" s="11" t="s">
        <v>42</v>
      </c>
      <c r="R31" s="11" t="s">
        <v>42</v>
      </c>
      <c r="S31" s="11" t="s">
        <v>42</v>
      </c>
      <c r="T31" s="11" t="s">
        <v>42</v>
      </c>
      <c r="U31" s="11" t="s">
        <v>42</v>
      </c>
      <c r="V31" s="11" t="s">
        <v>42</v>
      </c>
      <c r="W31" s="11" t="s">
        <v>42</v>
      </c>
      <c r="X31" s="90" t="str">
        <f t="shared" si="0"/>
        <v>нд</v>
      </c>
      <c r="Y31" s="11" t="s">
        <v>42</v>
      </c>
      <c r="Z31" s="90" t="str">
        <f t="shared" si="1"/>
        <v>нд</v>
      </c>
      <c r="AA31" s="11" t="s">
        <v>42</v>
      </c>
      <c r="AB31" s="11" t="s">
        <v>42</v>
      </c>
      <c r="AC31" s="11" t="s">
        <v>42</v>
      </c>
      <c r="AD31" s="11" t="s">
        <v>42</v>
      </c>
      <c r="AE31" s="11" t="s">
        <v>42</v>
      </c>
      <c r="AF31" s="11" t="s">
        <v>42</v>
      </c>
      <c r="AG31" s="11" t="s">
        <v>42</v>
      </c>
      <c r="AH31" s="11" t="s">
        <v>42</v>
      </c>
      <c r="AI31" s="11" t="s">
        <v>42</v>
      </c>
      <c r="AJ31" s="11" t="s">
        <v>42</v>
      </c>
      <c r="AK31" s="11" t="s">
        <v>42</v>
      </c>
      <c r="AL31" s="11" t="s">
        <v>42</v>
      </c>
      <c r="AM31" s="11" t="s">
        <v>42</v>
      </c>
      <c r="AN31" s="11" t="s">
        <v>42</v>
      </c>
      <c r="AO31" s="11" t="s">
        <v>42</v>
      </c>
      <c r="AP31" s="11" t="s">
        <v>42</v>
      </c>
      <c r="AQ31" s="11" t="s">
        <v>42</v>
      </c>
      <c r="AR31" s="11" t="s">
        <v>42</v>
      </c>
      <c r="AS31" s="11" t="s">
        <v>42</v>
      </c>
    </row>
    <row r="32" spans="1:47" ht="31.5" outlineLevel="1" x14ac:dyDescent="0.25">
      <c r="A32" s="65" t="s">
        <v>69</v>
      </c>
      <c r="B32" s="49" t="s">
        <v>70</v>
      </c>
      <c r="C32" s="62" t="s">
        <v>44</v>
      </c>
      <c r="D32" s="12" t="s">
        <v>42</v>
      </c>
      <c r="E32" s="10" t="s">
        <v>42</v>
      </c>
      <c r="F32" s="13" t="s">
        <v>42</v>
      </c>
      <c r="G32" s="11" t="s">
        <v>42</v>
      </c>
      <c r="H32" s="11" t="s">
        <v>42</v>
      </c>
      <c r="I32" s="11" t="s">
        <v>42</v>
      </c>
      <c r="J32" s="11" t="s">
        <v>42</v>
      </c>
      <c r="K32" s="88" t="s">
        <v>42</v>
      </c>
      <c r="L32" s="11" t="s">
        <v>42</v>
      </c>
      <c r="M32" s="11" t="s">
        <v>42</v>
      </c>
      <c r="N32" s="11" t="s">
        <v>42</v>
      </c>
      <c r="O32" s="11" t="s">
        <v>42</v>
      </c>
      <c r="P32" s="11" t="s">
        <v>42</v>
      </c>
      <c r="Q32" s="11" t="s">
        <v>42</v>
      </c>
      <c r="R32" s="11" t="s">
        <v>42</v>
      </c>
      <c r="S32" s="11" t="s">
        <v>42</v>
      </c>
      <c r="T32" s="11" t="s">
        <v>42</v>
      </c>
      <c r="U32" s="11" t="s">
        <v>42</v>
      </c>
      <c r="V32" s="11" t="s">
        <v>42</v>
      </c>
      <c r="W32" s="11" t="s">
        <v>42</v>
      </c>
      <c r="X32" s="11" t="s">
        <v>42</v>
      </c>
      <c r="Y32" s="11" t="s">
        <v>42</v>
      </c>
      <c r="Z32" s="11" t="s">
        <v>42</v>
      </c>
      <c r="AA32" s="11" t="s">
        <v>42</v>
      </c>
      <c r="AB32" s="11" t="s">
        <v>42</v>
      </c>
      <c r="AC32" s="11" t="s">
        <v>42</v>
      </c>
      <c r="AD32" s="11" t="s">
        <v>42</v>
      </c>
      <c r="AE32" s="11" t="s">
        <v>42</v>
      </c>
      <c r="AF32" s="11" t="s">
        <v>42</v>
      </c>
      <c r="AG32" s="11" t="s">
        <v>42</v>
      </c>
      <c r="AH32" s="11" t="s">
        <v>42</v>
      </c>
      <c r="AI32" s="11" t="s">
        <v>42</v>
      </c>
      <c r="AJ32" s="11" t="s">
        <v>42</v>
      </c>
      <c r="AK32" s="11" t="s">
        <v>42</v>
      </c>
      <c r="AL32" s="11" t="s">
        <v>42</v>
      </c>
      <c r="AM32" s="11" t="s">
        <v>42</v>
      </c>
      <c r="AN32" s="11" t="s">
        <v>42</v>
      </c>
      <c r="AO32" s="11" t="s">
        <v>42</v>
      </c>
      <c r="AP32" s="11" t="s">
        <v>42</v>
      </c>
      <c r="AQ32" s="11" t="s">
        <v>42</v>
      </c>
      <c r="AR32" s="11" t="s">
        <v>42</v>
      </c>
      <c r="AS32" s="11" t="s">
        <v>42</v>
      </c>
    </row>
    <row r="33" spans="1:45" ht="47.25" outlineLevel="1" x14ac:dyDescent="0.25">
      <c r="A33" s="65" t="s">
        <v>71</v>
      </c>
      <c r="B33" s="48" t="s">
        <v>72</v>
      </c>
      <c r="C33" s="62" t="s">
        <v>44</v>
      </c>
      <c r="D33" s="12" t="s">
        <v>42</v>
      </c>
      <c r="E33" s="10" t="s">
        <v>42</v>
      </c>
      <c r="F33" s="13" t="s">
        <v>42</v>
      </c>
      <c r="G33" s="11" t="s">
        <v>42</v>
      </c>
      <c r="H33" s="11" t="s">
        <v>42</v>
      </c>
      <c r="I33" s="11" t="s">
        <v>42</v>
      </c>
      <c r="J33" s="11" t="s">
        <v>42</v>
      </c>
      <c r="K33" s="88" t="s">
        <v>42</v>
      </c>
      <c r="L33" s="11" t="s">
        <v>42</v>
      </c>
      <c r="M33" s="11" t="s">
        <v>42</v>
      </c>
      <c r="N33" s="11" t="s">
        <v>42</v>
      </c>
      <c r="O33" s="11" t="s">
        <v>42</v>
      </c>
      <c r="P33" s="11" t="s">
        <v>42</v>
      </c>
      <c r="Q33" s="11" t="s">
        <v>42</v>
      </c>
      <c r="R33" s="11" t="s">
        <v>42</v>
      </c>
      <c r="S33" s="11" t="s">
        <v>42</v>
      </c>
      <c r="T33" s="11" t="s">
        <v>42</v>
      </c>
      <c r="U33" s="11" t="s">
        <v>42</v>
      </c>
      <c r="V33" s="11" t="s">
        <v>42</v>
      </c>
      <c r="W33" s="11" t="s">
        <v>42</v>
      </c>
      <c r="X33" s="90" t="str">
        <f t="shared" si="0"/>
        <v>нд</v>
      </c>
      <c r="Y33" s="11" t="s">
        <v>42</v>
      </c>
      <c r="Z33" s="90" t="str">
        <f t="shared" si="1"/>
        <v>нд</v>
      </c>
      <c r="AA33" s="11" t="s">
        <v>42</v>
      </c>
      <c r="AB33" s="11" t="s">
        <v>42</v>
      </c>
      <c r="AC33" s="11" t="s">
        <v>42</v>
      </c>
      <c r="AD33" s="11" t="s">
        <v>42</v>
      </c>
      <c r="AE33" s="11" t="s">
        <v>42</v>
      </c>
      <c r="AF33" s="11" t="s">
        <v>42</v>
      </c>
      <c r="AG33" s="11" t="s">
        <v>42</v>
      </c>
      <c r="AH33" s="11" t="s">
        <v>42</v>
      </c>
      <c r="AI33" s="11" t="s">
        <v>42</v>
      </c>
      <c r="AJ33" s="11" t="s">
        <v>42</v>
      </c>
      <c r="AK33" s="11" t="s">
        <v>42</v>
      </c>
      <c r="AL33" s="11" t="s">
        <v>42</v>
      </c>
      <c r="AM33" s="11" t="s">
        <v>42</v>
      </c>
      <c r="AN33" s="11" t="s">
        <v>42</v>
      </c>
      <c r="AO33" s="11" t="s">
        <v>42</v>
      </c>
      <c r="AP33" s="11" t="s">
        <v>42</v>
      </c>
      <c r="AQ33" s="11" t="s">
        <v>42</v>
      </c>
      <c r="AR33" s="11" t="s">
        <v>42</v>
      </c>
      <c r="AS33" s="11" t="s">
        <v>42</v>
      </c>
    </row>
    <row r="34" spans="1:45" ht="31.5" outlineLevel="1" x14ac:dyDescent="0.25">
      <c r="A34" s="65" t="s">
        <v>73</v>
      </c>
      <c r="B34" s="48" t="s">
        <v>74</v>
      </c>
      <c r="C34" s="62" t="s">
        <v>44</v>
      </c>
      <c r="D34" s="12" t="s">
        <v>42</v>
      </c>
      <c r="E34" s="10" t="s">
        <v>42</v>
      </c>
      <c r="F34" s="13" t="s">
        <v>42</v>
      </c>
      <c r="G34" s="11" t="s">
        <v>42</v>
      </c>
      <c r="H34" s="11" t="s">
        <v>42</v>
      </c>
      <c r="I34" s="11" t="s">
        <v>42</v>
      </c>
      <c r="J34" s="11" t="s">
        <v>42</v>
      </c>
      <c r="K34" s="88" t="s">
        <v>42</v>
      </c>
      <c r="L34" s="11" t="s">
        <v>42</v>
      </c>
      <c r="M34" s="11" t="s">
        <v>42</v>
      </c>
      <c r="N34" s="11" t="s">
        <v>42</v>
      </c>
      <c r="O34" s="11" t="s">
        <v>42</v>
      </c>
      <c r="P34" s="11" t="s">
        <v>42</v>
      </c>
      <c r="Q34" s="11" t="s">
        <v>42</v>
      </c>
      <c r="R34" s="11" t="s">
        <v>42</v>
      </c>
      <c r="S34" s="11" t="s">
        <v>42</v>
      </c>
      <c r="T34" s="11" t="s">
        <v>42</v>
      </c>
      <c r="U34" s="11" t="s">
        <v>42</v>
      </c>
      <c r="V34" s="11" t="s">
        <v>42</v>
      </c>
      <c r="W34" s="11" t="s">
        <v>42</v>
      </c>
      <c r="X34" s="90" t="str">
        <f t="shared" si="0"/>
        <v>нд</v>
      </c>
      <c r="Y34" s="11" t="s">
        <v>42</v>
      </c>
      <c r="Z34" s="90" t="str">
        <f t="shared" si="1"/>
        <v>нд</v>
      </c>
      <c r="AA34" s="11" t="s">
        <v>42</v>
      </c>
      <c r="AB34" s="11" t="s">
        <v>42</v>
      </c>
      <c r="AC34" s="11" t="s">
        <v>42</v>
      </c>
      <c r="AD34" s="11" t="s">
        <v>42</v>
      </c>
      <c r="AE34" s="11" t="s">
        <v>42</v>
      </c>
      <c r="AF34" s="11" t="s">
        <v>42</v>
      </c>
      <c r="AG34" s="11" t="s">
        <v>42</v>
      </c>
      <c r="AH34" s="11" t="s">
        <v>42</v>
      </c>
      <c r="AI34" s="11" t="s">
        <v>42</v>
      </c>
      <c r="AJ34" s="11" t="s">
        <v>42</v>
      </c>
      <c r="AK34" s="11" t="s">
        <v>42</v>
      </c>
      <c r="AL34" s="11" t="s">
        <v>42</v>
      </c>
      <c r="AM34" s="11" t="s">
        <v>42</v>
      </c>
      <c r="AN34" s="11" t="s">
        <v>42</v>
      </c>
      <c r="AO34" s="11" t="s">
        <v>42</v>
      </c>
      <c r="AP34" s="11" t="s">
        <v>42</v>
      </c>
      <c r="AQ34" s="11" t="s">
        <v>42</v>
      </c>
      <c r="AR34" s="11" t="s">
        <v>42</v>
      </c>
      <c r="AS34" s="11" t="s">
        <v>42</v>
      </c>
    </row>
    <row r="35" spans="1:45" ht="31.5" outlineLevel="1" x14ac:dyDescent="0.25">
      <c r="A35" s="65" t="s">
        <v>75</v>
      </c>
      <c r="B35" s="49" t="s">
        <v>76</v>
      </c>
      <c r="C35" s="62" t="s">
        <v>44</v>
      </c>
      <c r="D35" s="12" t="s">
        <v>42</v>
      </c>
      <c r="E35" s="10" t="s">
        <v>42</v>
      </c>
      <c r="F35" s="13" t="s">
        <v>42</v>
      </c>
      <c r="G35" s="11" t="s">
        <v>42</v>
      </c>
      <c r="H35" s="11" t="s">
        <v>42</v>
      </c>
      <c r="I35" s="11" t="s">
        <v>42</v>
      </c>
      <c r="J35" s="11" t="s">
        <v>42</v>
      </c>
      <c r="K35" s="88" t="s">
        <v>42</v>
      </c>
      <c r="L35" s="11" t="s">
        <v>42</v>
      </c>
      <c r="M35" s="11" t="s">
        <v>42</v>
      </c>
      <c r="N35" s="11" t="s">
        <v>42</v>
      </c>
      <c r="O35" s="11" t="s">
        <v>42</v>
      </c>
      <c r="P35" s="11" t="s">
        <v>42</v>
      </c>
      <c r="Q35" s="11" t="s">
        <v>42</v>
      </c>
      <c r="R35" s="11" t="s">
        <v>42</v>
      </c>
      <c r="S35" s="11" t="s">
        <v>42</v>
      </c>
      <c r="T35" s="11" t="s">
        <v>42</v>
      </c>
      <c r="U35" s="11" t="s">
        <v>42</v>
      </c>
      <c r="V35" s="11" t="s">
        <v>42</v>
      </c>
      <c r="W35" s="11" t="s">
        <v>42</v>
      </c>
      <c r="X35" s="90" t="str">
        <f t="shared" ref="X35:X36" si="5">H35</f>
        <v>нд</v>
      </c>
      <c r="Y35" s="11" t="s">
        <v>42</v>
      </c>
      <c r="Z35" s="90" t="str">
        <f t="shared" ref="Z35:Z36" si="6">P35</f>
        <v>нд</v>
      </c>
      <c r="AA35" s="11" t="s">
        <v>42</v>
      </c>
      <c r="AB35" s="11" t="s">
        <v>42</v>
      </c>
      <c r="AC35" s="11" t="s">
        <v>42</v>
      </c>
      <c r="AD35" s="11" t="s">
        <v>42</v>
      </c>
      <c r="AE35" s="11" t="s">
        <v>42</v>
      </c>
      <c r="AF35" s="11" t="s">
        <v>42</v>
      </c>
      <c r="AG35" s="11" t="s">
        <v>42</v>
      </c>
      <c r="AH35" s="11" t="s">
        <v>42</v>
      </c>
      <c r="AI35" s="11" t="s">
        <v>42</v>
      </c>
      <c r="AJ35" s="11" t="s">
        <v>42</v>
      </c>
      <c r="AK35" s="11" t="s">
        <v>42</v>
      </c>
      <c r="AL35" s="11" t="s">
        <v>42</v>
      </c>
      <c r="AM35" s="11" t="s">
        <v>42</v>
      </c>
      <c r="AN35" s="11" t="s">
        <v>42</v>
      </c>
      <c r="AO35" s="11" t="s">
        <v>42</v>
      </c>
      <c r="AP35" s="11" t="s">
        <v>42</v>
      </c>
      <c r="AQ35" s="11" t="s">
        <v>42</v>
      </c>
      <c r="AR35" s="11" t="s">
        <v>42</v>
      </c>
      <c r="AS35" s="11" t="s">
        <v>42</v>
      </c>
    </row>
    <row r="36" spans="1:45" ht="31.5" outlineLevel="1" x14ac:dyDescent="0.25">
      <c r="A36" s="50" t="s">
        <v>77</v>
      </c>
      <c r="B36" s="48" t="s">
        <v>78</v>
      </c>
      <c r="C36" s="14" t="s">
        <v>44</v>
      </c>
      <c r="D36" s="12" t="s">
        <v>42</v>
      </c>
      <c r="E36" s="10" t="s">
        <v>42</v>
      </c>
      <c r="F36" s="13" t="s">
        <v>42</v>
      </c>
      <c r="G36" s="11" t="s">
        <v>42</v>
      </c>
      <c r="H36" s="11" t="s">
        <v>42</v>
      </c>
      <c r="I36" s="11" t="s">
        <v>42</v>
      </c>
      <c r="J36" s="11" t="s">
        <v>42</v>
      </c>
      <c r="K36" s="88" t="s">
        <v>42</v>
      </c>
      <c r="L36" s="11" t="s">
        <v>42</v>
      </c>
      <c r="M36" s="11" t="s">
        <v>42</v>
      </c>
      <c r="N36" s="11" t="s">
        <v>42</v>
      </c>
      <c r="O36" s="11" t="s">
        <v>42</v>
      </c>
      <c r="P36" s="11" t="s">
        <v>42</v>
      </c>
      <c r="Q36" s="11" t="s">
        <v>42</v>
      </c>
      <c r="R36" s="11" t="s">
        <v>42</v>
      </c>
      <c r="S36" s="11" t="s">
        <v>42</v>
      </c>
      <c r="T36" s="11" t="s">
        <v>42</v>
      </c>
      <c r="U36" s="11" t="s">
        <v>42</v>
      </c>
      <c r="V36" s="11" t="s">
        <v>42</v>
      </c>
      <c r="W36" s="11" t="s">
        <v>42</v>
      </c>
      <c r="X36" s="90" t="str">
        <f t="shared" si="5"/>
        <v>нд</v>
      </c>
      <c r="Y36" s="11" t="s">
        <v>42</v>
      </c>
      <c r="Z36" s="90" t="str">
        <f t="shared" si="6"/>
        <v>нд</v>
      </c>
      <c r="AA36" s="11" t="s">
        <v>42</v>
      </c>
      <c r="AB36" s="11" t="s">
        <v>42</v>
      </c>
      <c r="AC36" s="11" t="s">
        <v>42</v>
      </c>
      <c r="AD36" s="11" t="s">
        <v>42</v>
      </c>
      <c r="AE36" s="11" t="s">
        <v>42</v>
      </c>
      <c r="AF36" s="11" t="s">
        <v>42</v>
      </c>
      <c r="AG36" s="11" t="s">
        <v>42</v>
      </c>
      <c r="AH36" s="11" t="s">
        <v>42</v>
      </c>
      <c r="AI36" s="11" t="s">
        <v>42</v>
      </c>
      <c r="AJ36" s="11" t="s">
        <v>42</v>
      </c>
      <c r="AK36" s="11" t="s">
        <v>42</v>
      </c>
      <c r="AL36" s="11" t="s">
        <v>42</v>
      </c>
      <c r="AM36" s="11" t="s">
        <v>42</v>
      </c>
      <c r="AN36" s="11" t="s">
        <v>42</v>
      </c>
      <c r="AO36" s="11" t="s">
        <v>42</v>
      </c>
      <c r="AP36" s="11" t="s">
        <v>42</v>
      </c>
      <c r="AQ36" s="11" t="s">
        <v>42</v>
      </c>
      <c r="AR36" s="11" t="s">
        <v>42</v>
      </c>
      <c r="AS36" s="11" t="s">
        <v>42</v>
      </c>
    </row>
    <row r="37" spans="1:45" ht="63" outlineLevel="1" x14ac:dyDescent="0.25">
      <c r="A37" s="50" t="s">
        <v>79</v>
      </c>
      <c r="B37" s="48" t="s">
        <v>80</v>
      </c>
      <c r="C37" s="14" t="s">
        <v>44</v>
      </c>
      <c r="D37" s="12" t="s">
        <v>42</v>
      </c>
      <c r="E37" s="10" t="s">
        <v>42</v>
      </c>
      <c r="F37" s="13" t="s">
        <v>42</v>
      </c>
      <c r="G37" s="11" t="s">
        <v>42</v>
      </c>
      <c r="H37" s="11" t="s">
        <v>42</v>
      </c>
      <c r="I37" s="11" t="s">
        <v>42</v>
      </c>
      <c r="J37" s="11" t="s">
        <v>42</v>
      </c>
      <c r="K37" s="88" t="s">
        <v>42</v>
      </c>
      <c r="L37" s="11" t="s">
        <v>42</v>
      </c>
      <c r="M37" s="11" t="s">
        <v>42</v>
      </c>
      <c r="N37" s="11" t="s">
        <v>42</v>
      </c>
      <c r="O37" s="11" t="s">
        <v>42</v>
      </c>
      <c r="P37" s="11" t="s">
        <v>42</v>
      </c>
      <c r="Q37" s="11" t="s">
        <v>42</v>
      </c>
      <c r="R37" s="11" t="s">
        <v>42</v>
      </c>
      <c r="S37" s="11" t="s">
        <v>42</v>
      </c>
      <c r="T37" s="11" t="s">
        <v>42</v>
      </c>
      <c r="U37" s="11" t="s">
        <v>42</v>
      </c>
      <c r="V37" s="11" t="s">
        <v>42</v>
      </c>
      <c r="W37" s="11" t="s">
        <v>42</v>
      </c>
      <c r="X37" s="90" t="str">
        <f t="shared" si="0"/>
        <v>нд</v>
      </c>
      <c r="Y37" s="11" t="s">
        <v>42</v>
      </c>
      <c r="Z37" s="90" t="str">
        <f t="shared" si="1"/>
        <v>нд</v>
      </c>
      <c r="AA37" s="11" t="s">
        <v>42</v>
      </c>
      <c r="AB37" s="11" t="s">
        <v>42</v>
      </c>
      <c r="AC37" s="11" t="s">
        <v>42</v>
      </c>
      <c r="AD37" s="11" t="s">
        <v>42</v>
      </c>
      <c r="AE37" s="11" t="s">
        <v>42</v>
      </c>
      <c r="AF37" s="11" t="s">
        <v>42</v>
      </c>
      <c r="AG37" s="11" t="s">
        <v>42</v>
      </c>
      <c r="AH37" s="11" t="s">
        <v>42</v>
      </c>
      <c r="AI37" s="11" t="s">
        <v>42</v>
      </c>
      <c r="AJ37" s="11" t="s">
        <v>42</v>
      </c>
      <c r="AK37" s="11" t="s">
        <v>42</v>
      </c>
      <c r="AL37" s="11" t="s">
        <v>42</v>
      </c>
      <c r="AM37" s="11" t="s">
        <v>42</v>
      </c>
      <c r="AN37" s="11" t="s">
        <v>42</v>
      </c>
      <c r="AO37" s="11" t="s">
        <v>42</v>
      </c>
      <c r="AP37" s="11" t="s">
        <v>42</v>
      </c>
      <c r="AQ37" s="11" t="s">
        <v>42</v>
      </c>
      <c r="AR37" s="11" t="s">
        <v>42</v>
      </c>
      <c r="AS37" s="11" t="s">
        <v>42</v>
      </c>
    </row>
    <row r="38" spans="1:45" ht="63" outlineLevel="1" x14ac:dyDescent="0.25">
      <c r="A38" s="50" t="s">
        <v>81</v>
      </c>
      <c r="B38" s="48" t="s">
        <v>82</v>
      </c>
      <c r="C38" s="14" t="s">
        <v>44</v>
      </c>
      <c r="D38" s="12" t="s">
        <v>42</v>
      </c>
      <c r="E38" s="10" t="s">
        <v>42</v>
      </c>
      <c r="F38" s="13" t="s">
        <v>42</v>
      </c>
      <c r="G38" s="11" t="s">
        <v>42</v>
      </c>
      <c r="H38" s="11" t="s">
        <v>42</v>
      </c>
      <c r="I38" s="11" t="s">
        <v>42</v>
      </c>
      <c r="J38" s="11" t="s">
        <v>42</v>
      </c>
      <c r="K38" s="88" t="s">
        <v>42</v>
      </c>
      <c r="L38" s="11" t="s">
        <v>42</v>
      </c>
      <c r="M38" s="11" t="s">
        <v>42</v>
      </c>
      <c r="N38" s="11" t="s">
        <v>42</v>
      </c>
      <c r="O38" s="11" t="s">
        <v>42</v>
      </c>
      <c r="P38" s="11" t="s">
        <v>42</v>
      </c>
      <c r="Q38" s="11" t="s">
        <v>42</v>
      </c>
      <c r="R38" s="11" t="s">
        <v>42</v>
      </c>
      <c r="S38" s="11" t="s">
        <v>42</v>
      </c>
      <c r="T38" s="11" t="s">
        <v>42</v>
      </c>
      <c r="U38" s="11" t="s">
        <v>42</v>
      </c>
      <c r="V38" s="11" t="s">
        <v>42</v>
      </c>
      <c r="W38" s="11" t="s">
        <v>42</v>
      </c>
      <c r="X38" s="90" t="str">
        <f t="shared" si="0"/>
        <v>нд</v>
      </c>
      <c r="Y38" s="11" t="s">
        <v>42</v>
      </c>
      <c r="Z38" s="90" t="str">
        <f t="shared" si="1"/>
        <v>нд</v>
      </c>
      <c r="AA38" s="11" t="s">
        <v>42</v>
      </c>
      <c r="AB38" s="11" t="s">
        <v>42</v>
      </c>
      <c r="AC38" s="11" t="s">
        <v>42</v>
      </c>
      <c r="AD38" s="11" t="s">
        <v>42</v>
      </c>
      <c r="AE38" s="11" t="s">
        <v>42</v>
      </c>
      <c r="AF38" s="11" t="s">
        <v>42</v>
      </c>
      <c r="AG38" s="11" t="s">
        <v>42</v>
      </c>
      <c r="AH38" s="11" t="s">
        <v>42</v>
      </c>
      <c r="AI38" s="11" t="s">
        <v>42</v>
      </c>
      <c r="AJ38" s="11" t="s">
        <v>42</v>
      </c>
      <c r="AK38" s="11" t="s">
        <v>42</v>
      </c>
      <c r="AL38" s="11" t="s">
        <v>42</v>
      </c>
      <c r="AM38" s="11" t="s">
        <v>42</v>
      </c>
      <c r="AN38" s="11" t="s">
        <v>42</v>
      </c>
      <c r="AO38" s="11" t="s">
        <v>42</v>
      </c>
      <c r="AP38" s="11" t="s">
        <v>42</v>
      </c>
      <c r="AQ38" s="11" t="s">
        <v>42</v>
      </c>
      <c r="AR38" s="11" t="s">
        <v>42</v>
      </c>
      <c r="AS38" s="11" t="s">
        <v>42</v>
      </c>
    </row>
    <row r="39" spans="1:45" ht="63" outlineLevel="1" x14ac:dyDescent="0.25">
      <c r="A39" s="50" t="s">
        <v>83</v>
      </c>
      <c r="B39" s="48" t="s">
        <v>84</v>
      </c>
      <c r="C39" s="14" t="s">
        <v>44</v>
      </c>
      <c r="D39" s="12" t="s">
        <v>42</v>
      </c>
      <c r="E39" s="10" t="s">
        <v>42</v>
      </c>
      <c r="F39" s="13" t="s">
        <v>42</v>
      </c>
      <c r="G39" s="11" t="s">
        <v>42</v>
      </c>
      <c r="H39" s="11" t="s">
        <v>42</v>
      </c>
      <c r="I39" s="11" t="s">
        <v>42</v>
      </c>
      <c r="J39" s="11" t="s">
        <v>42</v>
      </c>
      <c r="K39" s="88" t="s">
        <v>42</v>
      </c>
      <c r="L39" s="11" t="s">
        <v>42</v>
      </c>
      <c r="M39" s="11" t="s">
        <v>42</v>
      </c>
      <c r="N39" s="11" t="s">
        <v>42</v>
      </c>
      <c r="O39" s="11" t="s">
        <v>42</v>
      </c>
      <c r="P39" s="11" t="s">
        <v>42</v>
      </c>
      <c r="Q39" s="11" t="s">
        <v>42</v>
      </c>
      <c r="R39" s="11" t="s">
        <v>42</v>
      </c>
      <c r="S39" s="11" t="s">
        <v>42</v>
      </c>
      <c r="T39" s="11" t="s">
        <v>42</v>
      </c>
      <c r="U39" s="11" t="s">
        <v>42</v>
      </c>
      <c r="V39" s="11" t="s">
        <v>42</v>
      </c>
      <c r="W39" s="11" t="s">
        <v>42</v>
      </c>
      <c r="X39" s="90" t="str">
        <f t="shared" si="0"/>
        <v>нд</v>
      </c>
      <c r="Y39" s="11" t="s">
        <v>42</v>
      </c>
      <c r="Z39" s="90" t="str">
        <f t="shared" si="1"/>
        <v>нд</v>
      </c>
      <c r="AA39" s="11" t="s">
        <v>42</v>
      </c>
      <c r="AB39" s="11" t="s">
        <v>42</v>
      </c>
      <c r="AC39" s="11" t="s">
        <v>42</v>
      </c>
      <c r="AD39" s="11" t="s">
        <v>42</v>
      </c>
      <c r="AE39" s="11" t="s">
        <v>42</v>
      </c>
      <c r="AF39" s="11" t="s">
        <v>42</v>
      </c>
      <c r="AG39" s="11" t="s">
        <v>42</v>
      </c>
      <c r="AH39" s="11" t="s">
        <v>42</v>
      </c>
      <c r="AI39" s="11" t="s">
        <v>42</v>
      </c>
      <c r="AJ39" s="11" t="s">
        <v>42</v>
      </c>
      <c r="AK39" s="11" t="s">
        <v>42</v>
      </c>
      <c r="AL39" s="11" t="s">
        <v>42</v>
      </c>
      <c r="AM39" s="11" t="s">
        <v>42</v>
      </c>
      <c r="AN39" s="11" t="s">
        <v>42</v>
      </c>
      <c r="AO39" s="11" t="s">
        <v>42</v>
      </c>
      <c r="AP39" s="11" t="s">
        <v>42</v>
      </c>
      <c r="AQ39" s="11" t="s">
        <v>42</v>
      </c>
      <c r="AR39" s="11" t="s">
        <v>42</v>
      </c>
      <c r="AS39" s="11" t="s">
        <v>42</v>
      </c>
    </row>
    <row r="40" spans="1:45" ht="31.5" outlineLevel="1" x14ac:dyDescent="0.25">
      <c r="A40" s="50" t="s">
        <v>85</v>
      </c>
      <c r="B40" s="48" t="s">
        <v>86</v>
      </c>
      <c r="C40" s="14" t="s">
        <v>44</v>
      </c>
      <c r="D40" s="12" t="s">
        <v>42</v>
      </c>
      <c r="E40" s="10" t="s">
        <v>42</v>
      </c>
      <c r="F40" s="13" t="s">
        <v>42</v>
      </c>
      <c r="G40" s="11" t="s">
        <v>42</v>
      </c>
      <c r="H40" s="11" t="s">
        <v>42</v>
      </c>
      <c r="I40" s="11" t="s">
        <v>42</v>
      </c>
      <c r="J40" s="11" t="s">
        <v>42</v>
      </c>
      <c r="K40" s="88" t="s">
        <v>42</v>
      </c>
      <c r="L40" s="11" t="s">
        <v>42</v>
      </c>
      <c r="M40" s="11" t="s">
        <v>42</v>
      </c>
      <c r="N40" s="11" t="s">
        <v>42</v>
      </c>
      <c r="O40" s="11" t="s">
        <v>42</v>
      </c>
      <c r="P40" s="11" t="s">
        <v>42</v>
      </c>
      <c r="Q40" s="11" t="s">
        <v>42</v>
      </c>
      <c r="R40" s="11" t="s">
        <v>42</v>
      </c>
      <c r="S40" s="11" t="s">
        <v>42</v>
      </c>
      <c r="T40" s="11" t="s">
        <v>42</v>
      </c>
      <c r="U40" s="11" t="s">
        <v>42</v>
      </c>
      <c r="V40" s="11" t="s">
        <v>42</v>
      </c>
      <c r="W40" s="11" t="s">
        <v>42</v>
      </c>
      <c r="X40" s="90" t="str">
        <f t="shared" ref="X40" si="7">H40</f>
        <v>нд</v>
      </c>
      <c r="Y40" s="11" t="s">
        <v>42</v>
      </c>
      <c r="Z40" s="90" t="str">
        <f t="shared" ref="Z40" si="8">P40</f>
        <v>нд</v>
      </c>
      <c r="AA40" s="11" t="s">
        <v>42</v>
      </c>
      <c r="AB40" s="11" t="s">
        <v>42</v>
      </c>
      <c r="AC40" s="11" t="s">
        <v>42</v>
      </c>
      <c r="AD40" s="11" t="s">
        <v>42</v>
      </c>
      <c r="AE40" s="11" t="s">
        <v>42</v>
      </c>
      <c r="AF40" s="11" t="s">
        <v>42</v>
      </c>
      <c r="AG40" s="11" t="s">
        <v>42</v>
      </c>
      <c r="AH40" s="11" t="s">
        <v>42</v>
      </c>
      <c r="AI40" s="11" t="s">
        <v>42</v>
      </c>
      <c r="AJ40" s="11" t="s">
        <v>42</v>
      </c>
      <c r="AK40" s="11" t="s">
        <v>42</v>
      </c>
      <c r="AL40" s="11" t="s">
        <v>42</v>
      </c>
      <c r="AM40" s="11" t="s">
        <v>42</v>
      </c>
      <c r="AN40" s="11" t="s">
        <v>42</v>
      </c>
      <c r="AO40" s="11" t="s">
        <v>42</v>
      </c>
      <c r="AP40" s="11" t="s">
        <v>42</v>
      </c>
      <c r="AQ40" s="11" t="s">
        <v>42</v>
      </c>
      <c r="AR40" s="11" t="s">
        <v>42</v>
      </c>
      <c r="AS40" s="11" t="s">
        <v>42</v>
      </c>
    </row>
    <row r="41" spans="1:45" ht="63" outlineLevel="1" x14ac:dyDescent="0.25">
      <c r="A41" s="50" t="s">
        <v>87</v>
      </c>
      <c r="B41" s="48" t="s">
        <v>80</v>
      </c>
      <c r="C41" s="14" t="s">
        <v>44</v>
      </c>
      <c r="D41" s="12" t="s">
        <v>42</v>
      </c>
      <c r="E41" s="10" t="s">
        <v>42</v>
      </c>
      <c r="F41" s="13" t="s">
        <v>42</v>
      </c>
      <c r="G41" s="11" t="s">
        <v>42</v>
      </c>
      <c r="H41" s="11" t="s">
        <v>42</v>
      </c>
      <c r="I41" s="11" t="s">
        <v>42</v>
      </c>
      <c r="J41" s="11" t="s">
        <v>42</v>
      </c>
      <c r="K41" s="88" t="s">
        <v>42</v>
      </c>
      <c r="L41" s="11" t="s">
        <v>42</v>
      </c>
      <c r="M41" s="11" t="s">
        <v>42</v>
      </c>
      <c r="N41" s="11" t="s">
        <v>42</v>
      </c>
      <c r="O41" s="11" t="s">
        <v>42</v>
      </c>
      <c r="P41" s="11" t="s">
        <v>42</v>
      </c>
      <c r="Q41" s="11" t="s">
        <v>42</v>
      </c>
      <c r="R41" s="11" t="s">
        <v>42</v>
      </c>
      <c r="S41" s="11" t="s">
        <v>42</v>
      </c>
      <c r="T41" s="11" t="s">
        <v>42</v>
      </c>
      <c r="U41" s="11" t="s">
        <v>42</v>
      </c>
      <c r="V41" s="11" t="s">
        <v>42</v>
      </c>
      <c r="W41" s="11" t="s">
        <v>42</v>
      </c>
      <c r="X41" s="90" t="str">
        <f t="shared" si="0"/>
        <v>нд</v>
      </c>
      <c r="Y41" s="11" t="s">
        <v>42</v>
      </c>
      <c r="Z41" s="90" t="str">
        <f t="shared" si="1"/>
        <v>нд</v>
      </c>
      <c r="AA41" s="11" t="s">
        <v>42</v>
      </c>
      <c r="AB41" s="11" t="s">
        <v>42</v>
      </c>
      <c r="AC41" s="11" t="s">
        <v>42</v>
      </c>
      <c r="AD41" s="11" t="s">
        <v>42</v>
      </c>
      <c r="AE41" s="11" t="s">
        <v>42</v>
      </c>
      <c r="AF41" s="11" t="s">
        <v>42</v>
      </c>
      <c r="AG41" s="11" t="s">
        <v>42</v>
      </c>
      <c r="AH41" s="11" t="s">
        <v>42</v>
      </c>
      <c r="AI41" s="11" t="s">
        <v>42</v>
      </c>
      <c r="AJ41" s="11" t="s">
        <v>42</v>
      </c>
      <c r="AK41" s="11" t="s">
        <v>42</v>
      </c>
      <c r="AL41" s="11" t="s">
        <v>42</v>
      </c>
      <c r="AM41" s="11" t="s">
        <v>42</v>
      </c>
      <c r="AN41" s="11" t="s">
        <v>42</v>
      </c>
      <c r="AO41" s="11" t="s">
        <v>42</v>
      </c>
      <c r="AP41" s="11" t="s">
        <v>42</v>
      </c>
      <c r="AQ41" s="11" t="s">
        <v>42</v>
      </c>
      <c r="AR41" s="11" t="s">
        <v>42</v>
      </c>
      <c r="AS41" s="11" t="s">
        <v>42</v>
      </c>
    </row>
    <row r="42" spans="1:45" ht="63" outlineLevel="1" x14ac:dyDescent="0.25">
      <c r="A42" s="50" t="s">
        <v>88</v>
      </c>
      <c r="B42" s="48" t="s">
        <v>89</v>
      </c>
      <c r="C42" s="14" t="s">
        <v>44</v>
      </c>
      <c r="D42" s="12" t="s">
        <v>42</v>
      </c>
      <c r="E42" s="10" t="s">
        <v>42</v>
      </c>
      <c r="F42" s="13" t="s">
        <v>42</v>
      </c>
      <c r="G42" s="11" t="s">
        <v>42</v>
      </c>
      <c r="H42" s="11" t="s">
        <v>42</v>
      </c>
      <c r="I42" s="11" t="s">
        <v>42</v>
      </c>
      <c r="J42" s="11" t="s">
        <v>42</v>
      </c>
      <c r="K42" s="88" t="s">
        <v>42</v>
      </c>
      <c r="L42" s="11" t="s">
        <v>42</v>
      </c>
      <c r="M42" s="11" t="s">
        <v>42</v>
      </c>
      <c r="N42" s="11" t="s">
        <v>42</v>
      </c>
      <c r="O42" s="11" t="s">
        <v>42</v>
      </c>
      <c r="P42" s="11" t="s">
        <v>42</v>
      </c>
      <c r="Q42" s="11" t="s">
        <v>42</v>
      </c>
      <c r="R42" s="11" t="s">
        <v>42</v>
      </c>
      <c r="S42" s="11" t="s">
        <v>42</v>
      </c>
      <c r="T42" s="11" t="s">
        <v>42</v>
      </c>
      <c r="U42" s="11" t="s">
        <v>42</v>
      </c>
      <c r="V42" s="11" t="s">
        <v>42</v>
      </c>
      <c r="W42" s="11" t="s">
        <v>42</v>
      </c>
      <c r="X42" s="90" t="str">
        <f t="shared" si="0"/>
        <v>нд</v>
      </c>
      <c r="Y42" s="11" t="s">
        <v>42</v>
      </c>
      <c r="Z42" s="90" t="str">
        <f t="shared" si="1"/>
        <v>нд</v>
      </c>
      <c r="AA42" s="11" t="s">
        <v>42</v>
      </c>
      <c r="AB42" s="11" t="s">
        <v>42</v>
      </c>
      <c r="AC42" s="11" t="s">
        <v>42</v>
      </c>
      <c r="AD42" s="11" t="s">
        <v>42</v>
      </c>
      <c r="AE42" s="11" t="s">
        <v>42</v>
      </c>
      <c r="AF42" s="11" t="s">
        <v>42</v>
      </c>
      <c r="AG42" s="11" t="s">
        <v>42</v>
      </c>
      <c r="AH42" s="11" t="s">
        <v>42</v>
      </c>
      <c r="AI42" s="11" t="s">
        <v>42</v>
      </c>
      <c r="AJ42" s="11" t="s">
        <v>42</v>
      </c>
      <c r="AK42" s="11" t="s">
        <v>42</v>
      </c>
      <c r="AL42" s="11" t="s">
        <v>42</v>
      </c>
      <c r="AM42" s="11" t="s">
        <v>42</v>
      </c>
      <c r="AN42" s="11" t="s">
        <v>42</v>
      </c>
      <c r="AO42" s="11" t="s">
        <v>42</v>
      </c>
      <c r="AP42" s="11" t="s">
        <v>42</v>
      </c>
      <c r="AQ42" s="11" t="s">
        <v>42</v>
      </c>
      <c r="AR42" s="11" t="s">
        <v>42</v>
      </c>
      <c r="AS42" s="11" t="s">
        <v>42</v>
      </c>
    </row>
    <row r="43" spans="1:45" ht="63" outlineLevel="1" x14ac:dyDescent="0.25">
      <c r="A43" s="50" t="s">
        <v>90</v>
      </c>
      <c r="B43" s="48" t="s">
        <v>91</v>
      </c>
      <c r="C43" s="14" t="s">
        <v>44</v>
      </c>
      <c r="D43" s="12" t="s">
        <v>42</v>
      </c>
      <c r="E43" s="10" t="s">
        <v>42</v>
      </c>
      <c r="F43" s="13" t="s">
        <v>42</v>
      </c>
      <c r="G43" s="11" t="s">
        <v>42</v>
      </c>
      <c r="H43" s="11" t="s">
        <v>42</v>
      </c>
      <c r="I43" s="11" t="s">
        <v>42</v>
      </c>
      <c r="J43" s="11" t="s">
        <v>42</v>
      </c>
      <c r="K43" s="88" t="s">
        <v>42</v>
      </c>
      <c r="L43" s="11" t="s">
        <v>42</v>
      </c>
      <c r="M43" s="11" t="s">
        <v>42</v>
      </c>
      <c r="N43" s="11" t="s">
        <v>42</v>
      </c>
      <c r="O43" s="11" t="s">
        <v>42</v>
      </c>
      <c r="P43" s="11" t="s">
        <v>42</v>
      </c>
      <c r="Q43" s="11" t="s">
        <v>42</v>
      </c>
      <c r="R43" s="11" t="s">
        <v>42</v>
      </c>
      <c r="S43" s="11" t="s">
        <v>42</v>
      </c>
      <c r="T43" s="11" t="s">
        <v>42</v>
      </c>
      <c r="U43" s="11" t="s">
        <v>42</v>
      </c>
      <c r="V43" s="11" t="s">
        <v>42</v>
      </c>
      <c r="W43" s="11" t="s">
        <v>42</v>
      </c>
      <c r="X43" s="90" t="str">
        <f t="shared" si="0"/>
        <v>нд</v>
      </c>
      <c r="Y43" s="11" t="s">
        <v>42</v>
      </c>
      <c r="Z43" s="90" t="str">
        <f t="shared" si="1"/>
        <v>нд</v>
      </c>
      <c r="AA43" s="11" t="s">
        <v>42</v>
      </c>
      <c r="AB43" s="11" t="s">
        <v>42</v>
      </c>
      <c r="AC43" s="11" t="s">
        <v>42</v>
      </c>
      <c r="AD43" s="11" t="s">
        <v>42</v>
      </c>
      <c r="AE43" s="11" t="s">
        <v>42</v>
      </c>
      <c r="AF43" s="11" t="s">
        <v>42</v>
      </c>
      <c r="AG43" s="11" t="s">
        <v>42</v>
      </c>
      <c r="AH43" s="11" t="s">
        <v>42</v>
      </c>
      <c r="AI43" s="11" t="s">
        <v>42</v>
      </c>
      <c r="AJ43" s="11" t="s">
        <v>42</v>
      </c>
      <c r="AK43" s="11" t="s">
        <v>42</v>
      </c>
      <c r="AL43" s="11" t="s">
        <v>42</v>
      </c>
      <c r="AM43" s="11" t="s">
        <v>42</v>
      </c>
      <c r="AN43" s="11" t="s">
        <v>42</v>
      </c>
      <c r="AO43" s="11" t="s">
        <v>42</v>
      </c>
      <c r="AP43" s="11" t="s">
        <v>42</v>
      </c>
      <c r="AQ43" s="11" t="s">
        <v>42</v>
      </c>
      <c r="AR43" s="11" t="s">
        <v>42</v>
      </c>
      <c r="AS43" s="11" t="s">
        <v>42</v>
      </c>
    </row>
    <row r="44" spans="1:45" ht="63" outlineLevel="1" x14ac:dyDescent="0.25">
      <c r="A44" s="50" t="s">
        <v>92</v>
      </c>
      <c r="B44" s="49" t="s">
        <v>93</v>
      </c>
      <c r="C44" s="14" t="s">
        <v>44</v>
      </c>
      <c r="D44" s="12" t="s">
        <v>42</v>
      </c>
      <c r="E44" s="10" t="s">
        <v>42</v>
      </c>
      <c r="F44" s="13" t="s">
        <v>42</v>
      </c>
      <c r="G44" s="11" t="s">
        <v>42</v>
      </c>
      <c r="H44" s="11" t="s">
        <v>42</v>
      </c>
      <c r="I44" s="11" t="s">
        <v>42</v>
      </c>
      <c r="J44" s="11" t="s">
        <v>42</v>
      </c>
      <c r="K44" s="88" t="s">
        <v>42</v>
      </c>
      <c r="L44" s="11" t="s">
        <v>42</v>
      </c>
      <c r="M44" s="11" t="s">
        <v>42</v>
      </c>
      <c r="N44" s="11" t="s">
        <v>42</v>
      </c>
      <c r="O44" s="11" t="s">
        <v>42</v>
      </c>
      <c r="P44" s="11" t="s">
        <v>42</v>
      </c>
      <c r="Q44" s="11" t="s">
        <v>42</v>
      </c>
      <c r="R44" s="11" t="s">
        <v>42</v>
      </c>
      <c r="S44" s="11" t="s">
        <v>42</v>
      </c>
      <c r="T44" s="11" t="s">
        <v>42</v>
      </c>
      <c r="U44" s="11" t="s">
        <v>42</v>
      </c>
      <c r="V44" s="11" t="s">
        <v>42</v>
      </c>
      <c r="W44" s="11" t="s">
        <v>42</v>
      </c>
      <c r="X44" s="90" t="str">
        <f t="shared" ref="X44" si="9">H44</f>
        <v>нд</v>
      </c>
      <c r="Y44" s="11" t="s">
        <v>42</v>
      </c>
      <c r="Z44" s="90" t="str">
        <f t="shared" ref="Z44" si="10">P44</f>
        <v>нд</v>
      </c>
      <c r="AA44" s="11" t="s">
        <v>42</v>
      </c>
      <c r="AB44" s="11" t="s">
        <v>42</v>
      </c>
      <c r="AC44" s="11" t="s">
        <v>42</v>
      </c>
      <c r="AD44" s="11" t="s">
        <v>42</v>
      </c>
      <c r="AE44" s="11" t="s">
        <v>42</v>
      </c>
      <c r="AF44" s="11" t="s">
        <v>42</v>
      </c>
      <c r="AG44" s="11" t="s">
        <v>42</v>
      </c>
      <c r="AH44" s="11" t="s">
        <v>42</v>
      </c>
      <c r="AI44" s="11" t="s">
        <v>42</v>
      </c>
      <c r="AJ44" s="11" t="s">
        <v>42</v>
      </c>
      <c r="AK44" s="11" t="s">
        <v>42</v>
      </c>
      <c r="AL44" s="11" t="s">
        <v>42</v>
      </c>
      <c r="AM44" s="11" t="s">
        <v>42</v>
      </c>
      <c r="AN44" s="11" t="s">
        <v>42</v>
      </c>
      <c r="AO44" s="11" t="s">
        <v>42</v>
      </c>
      <c r="AP44" s="11" t="s">
        <v>42</v>
      </c>
      <c r="AQ44" s="11" t="s">
        <v>42</v>
      </c>
      <c r="AR44" s="11" t="s">
        <v>42</v>
      </c>
      <c r="AS44" s="11" t="s">
        <v>42</v>
      </c>
    </row>
    <row r="45" spans="1:45" ht="47.25" outlineLevel="1" x14ac:dyDescent="0.25">
      <c r="A45" s="50" t="s">
        <v>94</v>
      </c>
      <c r="B45" s="17" t="s">
        <v>95</v>
      </c>
      <c r="C45" s="14" t="s">
        <v>44</v>
      </c>
      <c r="D45" s="12" t="s">
        <v>42</v>
      </c>
      <c r="E45" s="10" t="s">
        <v>42</v>
      </c>
      <c r="F45" s="13" t="s">
        <v>42</v>
      </c>
      <c r="G45" s="11" t="s">
        <v>42</v>
      </c>
      <c r="H45" s="11" t="s">
        <v>42</v>
      </c>
      <c r="I45" s="11" t="s">
        <v>42</v>
      </c>
      <c r="J45" s="11" t="s">
        <v>42</v>
      </c>
      <c r="K45" s="88" t="s">
        <v>42</v>
      </c>
      <c r="L45" s="11" t="s">
        <v>42</v>
      </c>
      <c r="M45" s="11" t="s">
        <v>42</v>
      </c>
      <c r="N45" s="11" t="s">
        <v>42</v>
      </c>
      <c r="O45" s="11" t="s">
        <v>42</v>
      </c>
      <c r="P45" s="11" t="s">
        <v>42</v>
      </c>
      <c r="Q45" s="11" t="s">
        <v>42</v>
      </c>
      <c r="R45" s="11" t="s">
        <v>42</v>
      </c>
      <c r="S45" s="11" t="s">
        <v>42</v>
      </c>
      <c r="T45" s="11" t="s">
        <v>42</v>
      </c>
      <c r="U45" s="11" t="s">
        <v>42</v>
      </c>
      <c r="V45" s="11" t="s">
        <v>42</v>
      </c>
      <c r="W45" s="11" t="s">
        <v>42</v>
      </c>
      <c r="X45" s="90" t="str">
        <f t="shared" si="0"/>
        <v>нд</v>
      </c>
      <c r="Y45" s="11" t="s">
        <v>42</v>
      </c>
      <c r="Z45" s="90" t="str">
        <f t="shared" si="1"/>
        <v>нд</v>
      </c>
      <c r="AA45" s="11" t="s">
        <v>42</v>
      </c>
      <c r="AB45" s="11" t="s">
        <v>42</v>
      </c>
      <c r="AC45" s="11" t="s">
        <v>42</v>
      </c>
      <c r="AD45" s="11" t="s">
        <v>42</v>
      </c>
      <c r="AE45" s="11" t="s">
        <v>42</v>
      </c>
      <c r="AF45" s="11" t="s">
        <v>42</v>
      </c>
      <c r="AG45" s="11" t="s">
        <v>42</v>
      </c>
      <c r="AH45" s="11" t="s">
        <v>42</v>
      </c>
      <c r="AI45" s="11" t="s">
        <v>42</v>
      </c>
      <c r="AJ45" s="11" t="s">
        <v>42</v>
      </c>
      <c r="AK45" s="11" t="s">
        <v>42</v>
      </c>
      <c r="AL45" s="11" t="s">
        <v>42</v>
      </c>
      <c r="AM45" s="11" t="s">
        <v>42</v>
      </c>
      <c r="AN45" s="11" t="s">
        <v>42</v>
      </c>
      <c r="AO45" s="11" t="s">
        <v>42</v>
      </c>
      <c r="AP45" s="11" t="s">
        <v>42</v>
      </c>
      <c r="AQ45" s="11" t="s">
        <v>42</v>
      </c>
      <c r="AR45" s="11" t="s">
        <v>42</v>
      </c>
      <c r="AS45" s="11" t="s">
        <v>42</v>
      </c>
    </row>
    <row r="46" spans="1:45" ht="47.25" outlineLevel="1" x14ac:dyDescent="0.25">
      <c r="A46" s="51" t="s">
        <v>96</v>
      </c>
      <c r="B46" s="52" t="s">
        <v>97</v>
      </c>
      <c r="C46" s="15" t="s">
        <v>44</v>
      </c>
      <c r="D46" s="12" t="s">
        <v>42</v>
      </c>
      <c r="E46" s="10" t="s">
        <v>42</v>
      </c>
      <c r="F46" s="10" t="s">
        <v>42</v>
      </c>
      <c r="G46" s="11" t="s">
        <v>42</v>
      </c>
      <c r="H46" s="11" t="s">
        <v>42</v>
      </c>
      <c r="I46" s="11" t="s">
        <v>42</v>
      </c>
      <c r="J46" s="11" t="s">
        <v>42</v>
      </c>
      <c r="K46" s="88" t="s">
        <v>42</v>
      </c>
      <c r="L46" s="11" t="s">
        <v>42</v>
      </c>
      <c r="M46" s="11" t="s">
        <v>42</v>
      </c>
      <c r="N46" s="11" t="s">
        <v>42</v>
      </c>
      <c r="O46" s="11" t="s">
        <v>42</v>
      </c>
      <c r="P46" s="11" t="s">
        <v>42</v>
      </c>
      <c r="Q46" s="11" t="s">
        <v>42</v>
      </c>
      <c r="R46" s="11" t="s">
        <v>42</v>
      </c>
      <c r="S46" s="11" t="s">
        <v>42</v>
      </c>
      <c r="T46" s="11" t="s">
        <v>42</v>
      </c>
      <c r="U46" s="11" t="s">
        <v>42</v>
      </c>
      <c r="V46" s="11" t="s">
        <v>42</v>
      </c>
      <c r="W46" s="11" t="s">
        <v>42</v>
      </c>
      <c r="X46" s="90" t="str">
        <f t="shared" si="0"/>
        <v>нд</v>
      </c>
      <c r="Y46" s="11" t="s">
        <v>42</v>
      </c>
      <c r="Z46" s="90" t="str">
        <f t="shared" si="1"/>
        <v>нд</v>
      </c>
      <c r="AA46" s="11" t="s">
        <v>42</v>
      </c>
      <c r="AB46" s="11" t="s">
        <v>42</v>
      </c>
      <c r="AC46" s="11" t="s">
        <v>42</v>
      </c>
      <c r="AD46" s="11" t="s">
        <v>42</v>
      </c>
      <c r="AE46" s="11" t="s">
        <v>42</v>
      </c>
      <c r="AF46" s="11" t="s">
        <v>42</v>
      </c>
      <c r="AG46" s="11" t="s">
        <v>42</v>
      </c>
      <c r="AH46" s="11" t="s">
        <v>42</v>
      </c>
      <c r="AI46" s="11" t="s">
        <v>42</v>
      </c>
      <c r="AJ46" s="11" t="s">
        <v>42</v>
      </c>
      <c r="AK46" s="11" t="s">
        <v>42</v>
      </c>
      <c r="AL46" s="11" t="s">
        <v>42</v>
      </c>
      <c r="AM46" s="11" t="s">
        <v>42</v>
      </c>
      <c r="AN46" s="11" t="s">
        <v>42</v>
      </c>
      <c r="AO46" s="11" t="s">
        <v>42</v>
      </c>
      <c r="AP46" s="11" t="s">
        <v>42</v>
      </c>
      <c r="AQ46" s="11" t="s">
        <v>42</v>
      </c>
      <c r="AR46" s="11" t="s">
        <v>42</v>
      </c>
      <c r="AS46" s="11" t="s">
        <v>42</v>
      </c>
    </row>
    <row r="47" spans="1:45" ht="31.5" outlineLevel="1" x14ac:dyDescent="0.25">
      <c r="A47" s="61" t="s">
        <v>98</v>
      </c>
      <c r="B47" s="53" t="s">
        <v>99</v>
      </c>
      <c r="C47" s="62" t="s">
        <v>44</v>
      </c>
      <c r="D47" s="12" t="s">
        <v>42</v>
      </c>
      <c r="E47" s="10" t="s">
        <v>42</v>
      </c>
      <c r="F47" s="10" t="s">
        <v>42</v>
      </c>
      <c r="G47" s="11" t="s">
        <v>42</v>
      </c>
      <c r="H47" s="11">
        <f>H48+H59+H69</f>
        <v>27.383839999999999</v>
      </c>
      <c r="I47" s="11">
        <f>I48+I59+I69</f>
        <v>123.92798200000001</v>
      </c>
      <c r="J47" s="87" t="s">
        <v>42</v>
      </c>
      <c r="K47" s="11">
        <f>K59+K69</f>
        <v>27.383836000000002</v>
      </c>
      <c r="L47" s="11">
        <f>L59</f>
        <v>0.70484400000000003</v>
      </c>
      <c r="M47" s="11">
        <f>M59+M69</f>
        <v>6.4306391640000005</v>
      </c>
      <c r="N47" s="11">
        <f>N59+N69</f>
        <v>12.573285869999999</v>
      </c>
      <c r="O47" s="11">
        <f>O59+O69</f>
        <v>7.6706267000000006</v>
      </c>
      <c r="P47" s="11">
        <f>P48+P59+P69</f>
        <v>123.92798200000001</v>
      </c>
      <c r="Q47" s="11">
        <f>Q59</f>
        <v>2.5580200000000004</v>
      </c>
      <c r="R47" s="11">
        <f>R48+R59+R69</f>
        <v>55.010292729999996</v>
      </c>
      <c r="S47" s="11">
        <f>S48+S59+S69</f>
        <v>51.621337011999998</v>
      </c>
      <c r="T47" s="11">
        <f>T48+T59+T69</f>
        <v>14.738714719999999</v>
      </c>
      <c r="U47" s="11" t="s">
        <v>42</v>
      </c>
      <c r="V47" s="11" t="s">
        <v>42</v>
      </c>
      <c r="W47" s="11" t="s">
        <v>42</v>
      </c>
      <c r="X47" s="90">
        <f>X59+X69</f>
        <v>27.383839999999999</v>
      </c>
      <c r="Y47" s="11" t="s">
        <v>42</v>
      </c>
      <c r="Z47" s="90">
        <f>Z48+Z59+Z69</f>
        <v>123.92798200000001</v>
      </c>
      <c r="AA47" s="11" t="s">
        <v>42</v>
      </c>
      <c r="AB47" s="11" t="s">
        <v>42</v>
      </c>
      <c r="AC47" s="11">
        <f>AC59</f>
        <v>6.4857500000000003</v>
      </c>
      <c r="AD47" s="11">
        <f>AD59</f>
        <v>6.4857500000000003</v>
      </c>
      <c r="AE47" s="11">
        <f>AE59+AE69</f>
        <v>10.307599999999999</v>
      </c>
      <c r="AF47" s="11">
        <f>AF59+AF69</f>
        <v>20.560011000000003</v>
      </c>
      <c r="AG47" s="11">
        <f>AG59+AG69</f>
        <v>10.590490000000001</v>
      </c>
      <c r="AH47" s="11">
        <f>AH48+AH59+AH69</f>
        <v>22.594222000000002</v>
      </c>
      <c r="AI47" s="11">
        <v>0</v>
      </c>
      <c r="AJ47" s="11">
        <v>0</v>
      </c>
      <c r="AK47" s="11">
        <f>AK48</f>
        <v>0</v>
      </c>
      <c r="AL47" s="11">
        <f>AL48+AL59</f>
        <v>23.553608000000001</v>
      </c>
      <c r="AM47" s="11">
        <f>AM48</f>
        <v>0</v>
      </c>
      <c r="AN47" s="11">
        <f>AN48+AN59</f>
        <v>24.999604000000001</v>
      </c>
      <c r="AO47" s="11">
        <f>AO48</f>
        <v>0</v>
      </c>
      <c r="AP47" s="11">
        <f>AP48+AP59</f>
        <v>25.735282999999995</v>
      </c>
      <c r="AQ47" s="90">
        <f t="shared" ref="AQ47:AQ59" si="11">AO47+AM47+AK47+AG47+AE47+AC47</f>
        <v>27.383839999999999</v>
      </c>
      <c r="AR47" s="90">
        <f t="shared" ref="AR47:AR60" si="12">AP47+AN47+AL47+AH47+AF47+AD47</f>
        <v>123.928478</v>
      </c>
      <c r="AS47" s="18" t="s">
        <v>159</v>
      </c>
    </row>
    <row r="48" spans="1:45" ht="47.25" outlineLevel="1" x14ac:dyDescent="0.25">
      <c r="A48" s="61" t="s">
        <v>100</v>
      </c>
      <c r="B48" s="54" t="s">
        <v>101</v>
      </c>
      <c r="C48" s="62" t="s">
        <v>44</v>
      </c>
      <c r="D48" s="12" t="s">
        <v>42</v>
      </c>
      <c r="E48" s="10" t="s">
        <v>42</v>
      </c>
      <c r="F48" s="10" t="s">
        <v>42</v>
      </c>
      <c r="G48" s="11" t="s">
        <v>42</v>
      </c>
      <c r="H48" s="11">
        <v>0</v>
      </c>
      <c r="I48" s="11">
        <f>I49</f>
        <v>43.830986000000003</v>
      </c>
      <c r="J48" s="11" t="s">
        <v>42</v>
      </c>
      <c r="K48" s="11" t="s">
        <v>42</v>
      </c>
      <c r="L48" s="11" t="s">
        <v>42</v>
      </c>
      <c r="M48" s="11" t="s">
        <v>42</v>
      </c>
      <c r="N48" s="11" t="s">
        <v>42</v>
      </c>
      <c r="O48" s="11" t="s">
        <v>42</v>
      </c>
      <c r="P48" s="11">
        <f>P49</f>
        <v>43.830986000000003</v>
      </c>
      <c r="Q48" s="11">
        <f>Q49</f>
        <v>0</v>
      </c>
      <c r="R48" s="11">
        <f>R49</f>
        <v>23.345371479999997</v>
      </c>
      <c r="S48" s="11">
        <f>S49</f>
        <v>17.795509112000001</v>
      </c>
      <c r="T48" s="11">
        <f>T49</f>
        <v>2.6901077199999999</v>
      </c>
      <c r="U48" s="11" t="s">
        <v>42</v>
      </c>
      <c r="V48" s="11" t="s">
        <v>42</v>
      </c>
      <c r="W48" s="11" t="s">
        <v>42</v>
      </c>
      <c r="X48" s="90"/>
      <c r="Y48" s="11" t="s">
        <v>42</v>
      </c>
      <c r="Z48" s="90">
        <f>Z49</f>
        <v>43.830986000000003</v>
      </c>
      <c r="AA48" s="11" t="s">
        <v>42</v>
      </c>
      <c r="AB48" s="11" t="s">
        <v>42</v>
      </c>
      <c r="AC48" s="11" t="s">
        <v>42</v>
      </c>
      <c r="AD48" s="11" t="s">
        <v>42</v>
      </c>
      <c r="AE48" s="11" t="s">
        <v>42</v>
      </c>
      <c r="AF48" s="11" t="s">
        <v>42</v>
      </c>
      <c r="AG48" s="11" t="s">
        <v>42</v>
      </c>
      <c r="AH48" s="11">
        <f>AH49</f>
        <v>11.810093999999999</v>
      </c>
      <c r="AI48" s="11" t="s">
        <v>42</v>
      </c>
      <c r="AJ48" s="11" t="s">
        <v>42</v>
      </c>
      <c r="AK48" s="11">
        <f t="shared" ref="AK48:AM48" si="13">AK59</f>
        <v>0</v>
      </c>
      <c r="AL48" s="11">
        <f>AL49</f>
        <v>7.679881</v>
      </c>
      <c r="AM48" s="11">
        <f t="shared" si="13"/>
        <v>0</v>
      </c>
      <c r="AN48" s="11">
        <f>AN49</f>
        <v>8.4909280000000003</v>
      </c>
      <c r="AO48" s="11">
        <f t="shared" ref="AO48" si="14">AO59</f>
        <v>0</v>
      </c>
      <c r="AP48" s="11">
        <f>AP49</f>
        <v>15.850082999999998</v>
      </c>
      <c r="AQ48" s="11" t="s">
        <v>42</v>
      </c>
      <c r="AR48" s="90">
        <f>AR49</f>
        <v>43.830986000000003</v>
      </c>
      <c r="AS48" s="18" t="s">
        <v>159</v>
      </c>
    </row>
    <row r="49" spans="1:45" ht="31.5" outlineLevel="1" x14ac:dyDescent="0.25">
      <c r="A49" s="61" t="s">
        <v>102</v>
      </c>
      <c r="B49" s="54" t="s">
        <v>103</v>
      </c>
      <c r="C49" s="62" t="s">
        <v>44</v>
      </c>
      <c r="D49" s="12" t="s">
        <v>42</v>
      </c>
      <c r="E49" s="10" t="s">
        <v>42</v>
      </c>
      <c r="F49" s="10" t="s">
        <v>42</v>
      </c>
      <c r="G49" s="11" t="s">
        <v>42</v>
      </c>
      <c r="H49" s="11" t="s">
        <v>42</v>
      </c>
      <c r="I49" s="11">
        <f>I50+I51+I52+I53+I54+I55+I56+I57</f>
        <v>43.830986000000003</v>
      </c>
      <c r="J49" s="11" t="s">
        <v>42</v>
      </c>
      <c r="K49" s="11" t="s">
        <v>42</v>
      </c>
      <c r="L49" s="11" t="s">
        <v>42</v>
      </c>
      <c r="M49" s="11" t="s">
        <v>42</v>
      </c>
      <c r="N49" s="11" t="s">
        <v>42</v>
      </c>
      <c r="O49" s="11" t="s">
        <v>42</v>
      </c>
      <c r="P49" s="11">
        <f>P50+P51+P52+P53+P54+P55+P56+P57</f>
        <v>43.830986000000003</v>
      </c>
      <c r="Q49" s="11">
        <f>Q50</f>
        <v>0</v>
      </c>
      <c r="R49" s="11">
        <f>R50+R51+R52+R53+R54+R55+R56+R57</f>
        <v>23.345371479999997</v>
      </c>
      <c r="S49" s="11">
        <f>S50+S51+S52+S53+S54+S55+S56+S57</f>
        <v>17.795509112000001</v>
      </c>
      <c r="T49" s="11">
        <f>T50+T51+T52+T53+T54+T55+T56+T57</f>
        <v>2.6901077199999999</v>
      </c>
      <c r="U49" s="11" t="s">
        <v>42</v>
      </c>
      <c r="V49" s="11" t="s">
        <v>42</v>
      </c>
      <c r="W49" s="11" t="s">
        <v>42</v>
      </c>
      <c r="X49" s="90" t="str">
        <f t="shared" si="0"/>
        <v>нд</v>
      </c>
      <c r="Y49" s="11" t="s">
        <v>42</v>
      </c>
      <c r="Z49" s="90">
        <f t="shared" si="1"/>
        <v>43.830986000000003</v>
      </c>
      <c r="AA49" s="11" t="s">
        <v>42</v>
      </c>
      <c r="AB49" s="11" t="s">
        <v>42</v>
      </c>
      <c r="AC49" s="11" t="s">
        <v>42</v>
      </c>
      <c r="AD49" s="11" t="s">
        <v>42</v>
      </c>
      <c r="AE49" s="11" t="s">
        <v>42</v>
      </c>
      <c r="AF49" s="11" t="s">
        <v>42</v>
      </c>
      <c r="AG49" s="11" t="s">
        <v>42</v>
      </c>
      <c r="AH49" s="11">
        <f>AH50+AH51+AH52</f>
        <v>11.810093999999999</v>
      </c>
      <c r="AI49" s="11" t="s">
        <v>42</v>
      </c>
      <c r="AJ49" s="11" t="s">
        <v>42</v>
      </c>
      <c r="AK49" s="11" t="s">
        <v>42</v>
      </c>
      <c r="AL49" s="11">
        <f>AL53</f>
        <v>7.679881</v>
      </c>
      <c r="AM49" s="11">
        <v>0</v>
      </c>
      <c r="AN49" s="11">
        <f>AN54+AN55</f>
        <v>8.4909280000000003</v>
      </c>
      <c r="AO49" s="11">
        <v>0</v>
      </c>
      <c r="AP49" s="11">
        <f>AP56+AP57</f>
        <v>15.850082999999998</v>
      </c>
      <c r="AQ49" s="11" t="s">
        <v>42</v>
      </c>
      <c r="AR49" s="90">
        <f>AR50+AR51+AR52+AR53+AR54+AR55+AR56+AR57</f>
        <v>43.830986000000003</v>
      </c>
      <c r="AS49" s="18" t="s">
        <v>159</v>
      </c>
    </row>
    <row r="50" spans="1:45" ht="31.5" outlineLevel="1" x14ac:dyDescent="0.25">
      <c r="A50" s="70" t="s">
        <v>181</v>
      </c>
      <c r="B50" s="84" t="s">
        <v>200</v>
      </c>
      <c r="C50" s="85" t="s">
        <v>201</v>
      </c>
      <c r="D50" s="12" t="s">
        <v>149</v>
      </c>
      <c r="E50" s="10">
        <v>2027</v>
      </c>
      <c r="F50" s="10">
        <v>2027</v>
      </c>
      <c r="G50" s="10">
        <v>2027</v>
      </c>
      <c r="H50" s="11" t="s">
        <v>42</v>
      </c>
      <c r="I50" s="11">
        <v>3.89059</v>
      </c>
      <c r="J50" s="11" t="s">
        <v>42</v>
      </c>
      <c r="K50" s="11" t="s">
        <v>42</v>
      </c>
      <c r="L50" s="11" t="s">
        <v>42</v>
      </c>
      <c r="M50" s="11" t="s">
        <v>42</v>
      </c>
      <c r="N50" s="11" t="s">
        <v>42</v>
      </c>
      <c r="O50" s="11" t="s">
        <v>42</v>
      </c>
      <c r="P50" s="11">
        <v>3.89059</v>
      </c>
      <c r="Q50" s="11">
        <v>0</v>
      </c>
      <c r="R50" s="11">
        <v>1.5502769999999999</v>
      </c>
      <c r="S50" s="11">
        <v>2.0518010000000002</v>
      </c>
      <c r="T50" s="11">
        <v>0.28851199999999999</v>
      </c>
      <c r="U50" s="11" t="s">
        <v>42</v>
      </c>
      <c r="V50" s="11" t="s">
        <v>42</v>
      </c>
      <c r="W50" s="11" t="s">
        <v>42</v>
      </c>
      <c r="X50" s="90" t="str">
        <f t="shared" si="0"/>
        <v>нд</v>
      </c>
      <c r="Y50" s="11" t="s">
        <v>42</v>
      </c>
      <c r="Z50" s="90">
        <f t="shared" ref="Z50:Z57" si="15">I50</f>
        <v>3.89059</v>
      </c>
      <c r="AA50" s="11" t="s">
        <v>42</v>
      </c>
      <c r="AB50" s="11" t="s">
        <v>42</v>
      </c>
      <c r="AC50" s="11"/>
      <c r="AD50" s="11"/>
      <c r="AE50" s="11" t="s">
        <v>42</v>
      </c>
      <c r="AF50" s="11" t="s">
        <v>42</v>
      </c>
      <c r="AG50" s="11" t="s">
        <v>42</v>
      </c>
      <c r="AH50" s="11">
        <f>Z50</f>
        <v>3.89059</v>
      </c>
      <c r="AI50" s="11"/>
      <c r="AJ50" s="11"/>
      <c r="AK50" s="11" t="s">
        <v>42</v>
      </c>
      <c r="AL50" s="11" t="s">
        <v>42</v>
      </c>
      <c r="AM50" s="11" t="s">
        <v>42</v>
      </c>
      <c r="AN50" s="11" t="s">
        <v>42</v>
      </c>
      <c r="AO50" s="11" t="s">
        <v>42</v>
      </c>
      <c r="AP50" s="11" t="s">
        <v>42</v>
      </c>
      <c r="AQ50" s="11" t="s">
        <v>42</v>
      </c>
      <c r="AR50" s="90">
        <f>AH50</f>
        <v>3.89059</v>
      </c>
      <c r="AS50" s="18" t="s">
        <v>159</v>
      </c>
    </row>
    <row r="51" spans="1:45" ht="31.5" outlineLevel="1" x14ac:dyDescent="0.25">
      <c r="A51" s="70" t="s">
        <v>182</v>
      </c>
      <c r="B51" s="84" t="s">
        <v>202</v>
      </c>
      <c r="C51" s="85" t="s">
        <v>203</v>
      </c>
      <c r="D51" s="12" t="s">
        <v>149</v>
      </c>
      <c r="E51" s="10">
        <v>2027</v>
      </c>
      <c r="F51" s="10">
        <v>2027</v>
      </c>
      <c r="G51" s="10">
        <v>2027</v>
      </c>
      <c r="H51" s="11" t="s">
        <v>42</v>
      </c>
      <c r="I51" s="11">
        <v>3.9597519999999999</v>
      </c>
      <c r="J51" s="11" t="s">
        <v>42</v>
      </c>
      <c r="K51" s="11" t="s">
        <v>42</v>
      </c>
      <c r="L51" s="11" t="s">
        <v>42</v>
      </c>
      <c r="M51" s="11" t="s">
        <v>42</v>
      </c>
      <c r="N51" s="11" t="s">
        <v>42</v>
      </c>
      <c r="O51" s="11" t="s">
        <v>42</v>
      </c>
      <c r="P51" s="11">
        <v>3.9597519999999999</v>
      </c>
      <c r="Q51" s="11">
        <v>0</v>
      </c>
      <c r="R51" s="11">
        <v>1.7631859999999999</v>
      </c>
      <c r="S51" s="11">
        <v>1.9637230000000001</v>
      </c>
      <c r="T51" s="11">
        <v>0.23284299999999999</v>
      </c>
      <c r="U51" s="11" t="s">
        <v>42</v>
      </c>
      <c r="V51" s="11" t="s">
        <v>42</v>
      </c>
      <c r="W51" s="11" t="s">
        <v>42</v>
      </c>
      <c r="X51" s="90" t="str">
        <f t="shared" si="0"/>
        <v>нд</v>
      </c>
      <c r="Y51" s="11" t="s">
        <v>42</v>
      </c>
      <c r="Z51" s="90">
        <f t="shared" si="15"/>
        <v>3.9597519999999999</v>
      </c>
      <c r="AA51" s="11" t="s">
        <v>42</v>
      </c>
      <c r="AB51" s="11" t="s">
        <v>42</v>
      </c>
      <c r="AC51" s="11" t="s">
        <v>42</v>
      </c>
      <c r="AD51" s="11" t="s">
        <v>42</v>
      </c>
      <c r="AE51" s="11" t="s">
        <v>42</v>
      </c>
      <c r="AF51" s="11" t="s">
        <v>42</v>
      </c>
      <c r="AG51" s="11" t="s">
        <v>42</v>
      </c>
      <c r="AH51" s="11">
        <f>Z51</f>
        <v>3.9597519999999999</v>
      </c>
      <c r="AI51" s="11"/>
      <c r="AJ51" s="11"/>
      <c r="AK51" s="11" t="s">
        <v>42</v>
      </c>
      <c r="AL51" s="11" t="s">
        <v>42</v>
      </c>
      <c r="AM51" s="11" t="s">
        <v>42</v>
      </c>
      <c r="AN51" s="11" t="s">
        <v>42</v>
      </c>
      <c r="AO51" s="11" t="s">
        <v>42</v>
      </c>
      <c r="AP51" s="11" t="s">
        <v>42</v>
      </c>
      <c r="AQ51" s="11" t="s">
        <v>42</v>
      </c>
      <c r="AR51" s="90">
        <f>AH51</f>
        <v>3.9597519999999999</v>
      </c>
      <c r="AS51" s="18" t="s">
        <v>159</v>
      </c>
    </row>
    <row r="52" spans="1:45" ht="31.5" outlineLevel="1" x14ac:dyDescent="0.25">
      <c r="A52" s="70" t="s">
        <v>183</v>
      </c>
      <c r="B52" s="84" t="s">
        <v>204</v>
      </c>
      <c r="C52" s="85" t="s">
        <v>205</v>
      </c>
      <c r="D52" s="12" t="s">
        <v>149</v>
      </c>
      <c r="E52" s="10">
        <v>2027</v>
      </c>
      <c r="F52" s="10">
        <v>2027</v>
      </c>
      <c r="G52" s="10">
        <v>2027</v>
      </c>
      <c r="H52" s="11" t="s">
        <v>42</v>
      </c>
      <c r="I52" s="11">
        <v>3.9597519999999999</v>
      </c>
      <c r="J52" s="11" t="s">
        <v>42</v>
      </c>
      <c r="K52" s="11" t="s">
        <v>42</v>
      </c>
      <c r="L52" s="11" t="s">
        <v>42</v>
      </c>
      <c r="M52" s="11" t="s">
        <v>42</v>
      </c>
      <c r="N52" s="11" t="s">
        <v>42</v>
      </c>
      <c r="O52" s="11" t="s">
        <v>42</v>
      </c>
      <c r="P52" s="11">
        <v>3.9597519999999999</v>
      </c>
      <c r="Q52" s="11">
        <v>0</v>
      </c>
      <c r="R52" s="11">
        <v>1.7631859999999999</v>
      </c>
      <c r="S52" s="11">
        <v>1.9637230000000001</v>
      </c>
      <c r="T52" s="11">
        <v>0.23284299999999999</v>
      </c>
      <c r="U52" s="11" t="s">
        <v>42</v>
      </c>
      <c r="V52" s="11" t="s">
        <v>42</v>
      </c>
      <c r="W52" s="11" t="s">
        <v>42</v>
      </c>
      <c r="X52" s="90" t="str">
        <f t="shared" si="0"/>
        <v>нд</v>
      </c>
      <c r="Y52" s="11" t="s">
        <v>42</v>
      </c>
      <c r="Z52" s="90">
        <f t="shared" si="15"/>
        <v>3.9597519999999999</v>
      </c>
      <c r="AA52" s="11" t="s">
        <v>42</v>
      </c>
      <c r="AB52" s="11" t="s">
        <v>42</v>
      </c>
      <c r="AC52" s="11" t="s">
        <v>42</v>
      </c>
      <c r="AD52" s="11" t="s">
        <v>42</v>
      </c>
      <c r="AE52" s="11" t="s">
        <v>42</v>
      </c>
      <c r="AF52" s="11" t="s">
        <v>42</v>
      </c>
      <c r="AG52" s="11" t="s">
        <v>42</v>
      </c>
      <c r="AH52" s="11">
        <f>Z52</f>
        <v>3.9597519999999999</v>
      </c>
      <c r="AI52" s="11"/>
      <c r="AJ52" s="11"/>
      <c r="AK52" s="11" t="s">
        <v>42</v>
      </c>
      <c r="AL52" s="11" t="s">
        <v>42</v>
      </c>
      <c r="AM52" s="11" t="s">
        <v>42</v>
      </c>
      <c r="AN52" s="11" t="s">
        <v>42</v>
      </c>
      <c r="AO52" s="11" t="s">
        <v>42</v>
      </c>
      <c r="AP52" s="11" t="s">
        <v>42</v>
      </c>
      <c r="AQ52" s="11" t="s">
        <v>42</v>
      </c>
      <c r="AR52" s="90">
        <f>AH52</f>
        <v>3.9597519999999999</v>
      </c>
      <c r="AS52" s="18" t="s">
        <v>159</v>
      </c>
    </row>
    <row r="53" spans="1:45" ht="31.5" outlineLevel="1" x14ac:dyDescent="0.25">
      <c r="A53" s="70" t="s">
        <v>184</v>
      </c>
      <c r="B53" s="84" t="s">
        <v>206</v>
      </c>
      <c r="C53" s="85" t="s">
        <v>207</v>
      </c>
      <c r="D53" s="12" t="s">
        <v>149</v>
      </c>
      <c r="E53" s="10">
        <v>2028</v>
      </c>
      <c r="F53" s="10">
        <v>2028</v>
      </c>
      <c r="G53" s="10">
        <v>2028</v>
      </c>
      <c r="H53" s="11" t="s">
        <v>42</v>
      </c>
      <c r="I53" s="11">
        <v>7.679881</v>
      </c>
      <c r="J53" s="11" t="s">
        <v>42</v>
      </c>
      <c r="K53" s="11" t="s">
        <v>42</v>
      </c>
      <c r="L53" s="11" t="s">
        <v>42</v>
      </c>
      <c r="M53" s="11" t="s">
        <v>42</v>
      </c>
      <c r="N53" s="11" t="s">
        <v>42</v>
      </c>
      <c r="O53" s="11" t="s">
        <v>42</v>
      </c>
      <c r="P53" s="11">
        <v>7.679881</v>
      </c>
      <c r="Q53" s="11">
        <v>0</v>
      </c>
      <c r="R53" s="11">
        <v>1.8034699999999999</v>
      </c>
      <c r="S53" s="11">
        <v>5.2641499999999999</v>
      </c>
      <c r="T53" s="11">
        <v>0.61226100000000006</v>
      </c>
      <c r="U53" s="11" t="s">
        <v>42</v>
      </c>
      <c r="V53" s="11" t="s">
        <v>42</v>
      </c>
      <c r="W53" s="11" t="s">
        <v>42</v>
      </c>
      <c r="X53" s="90" t="str">
        <f t="shared" si="0"/>
        <v>нд</v>
      </c>
      <c r="Y53" s="11" t="s">
        <v>42</v>
      </c>
      <c r="Z53" s="90">
        <f t="shared" si="15"/>
        <v>7.679881</v>
      </c>
      <c r="AA53" s="11" t="s">
        <v>42</v>
      </c>
      <c r="AB53" s="11" t="s">
        <v>42</v>
      </c>
      <c r="AC53" s="11" t="s">
        <v>42</v>
      </c>
      <c r="AD53" s="11" t="s">
        <v>42</v>
      </c>
      <c r="AE53" s="11" t="s">
        <v>42</v>
      </c>
      <c r="AF53" s="11" t="s">
        <v>42</v>
      </c>
      <c r="AG53" s="11" t="s">
        <v>42</v>
      </c>
      <c r="AH53" s="11" t="s">
        <v>42</v>
      </c>
      <c r="AI53" s="11"/>
      <c r="AJ53" s="11"/>
      <c r="AK53" s="11" t="s">
        <v>42</v>
      </c>
      <c r="AL53" s="11">
        <f>Z53</f>
        <v>7.679881</v>
      </c>
      <c r="AM53" s="11" t="s">
        <v>42</v>
      </c>
      <c r="AN53" s="11" t="s">
        <v>42</v>
      </c>
      <c r="AO53" s="11" t="s">
        <v>42</v>
      </c>
      <c r="AP53" s="11" t="s">
        <v>42</v>
      </c>
      <c r="AQ53" s="11" t="s">
        <v>42</v>
      </c>
      <c r="AR53" s="90">
        <f>AL53</f>
        <v>7.679881</v>
      </c>
      <c r="AS53" s="18" t="s">
        <v>159</v>
      </c>
    </row>
    <row r="54" spans="1:45" ht="31.5" outlineLevel="1" x14ac:dyDescent="0.25">
      <c r="A54" s="70" t="s">
        <v>185</v>
      </c>
      <c r="B54" s="84" t="s">
        <v>208</v>
      </c>
      <c r="C54" s="85" t="s">
        <v>209</v>
      </c>
      <c r="D54" s="12" t="s">
        <v>149</v>
      </c>
      <c r="E54" s="10">
        <v>2029</v>
      </c>
      <c r="F54" s="10">
        <v>2029</v>
      </c>
      <c r="G54" s="86">
        <v>2029</v>
      </c>
      <c r="H54" s="11" t="s">
        <v>42</v>
      </c>
      <c r="I54" s="11">
        <v>4.2080599999999997</v>
      </c>
      <c r="J54" s="11" t="s">
        <v>42</v>
      </c>
      <c r="K54" s="11" t="s">
        <v>42</v>
      </c>
      <c r="L54" s="11" t="s">
        <v>42</v>
      </c>
      <c r="M54" s="11" t="s">
        <v>42</v>
      </c>
      <c r="N54" s="11" t="s">
        <v>42</v>
      </c>
      <c r="O54" s="11" t="s">
        <v>42</v>
      </c>
      <c r="P54" s="11">
        <v>4.2080599999999997</v>
      </c>
      <c r="Q54" s="11">
        <v>0</v>
      </c>
      <c r="R54" s="11">
        <v>1.6767799999999999</v>
      </c>
      <c r="S54" s="11">
        <v>2.2192280000000002</v>
      </c>
      <c r="T54" s="11">
        <v>0.31205500000000003</v>
      </c>
      <c r="U54" s="11" t="s">
        <v>42</v>
      </c>
      <c r="V54" s="11" t="s">
        <v>42</v>
      </c>
      <c r="W54" s="11" t="s">
        <v>42</v>
      </c>
      <c r="X54" s="90" t="str">
        <f t="shared" si="0"/>
        <v>нд</v>
      </c>
      <c r="Y54" s="11" t="s">
        <v>42</v>
      </c>
      <c r="Z54" s="90">
        <f t="shared" si="15"/>
        <v>4.2080599999999997</v>
      </c>
      <c r="AA54" s="11" t="s">
        <v>42</v>
      </c>
      <c r="AB54" s="11" t="s">
        <v>42</v>
      </c>
      <c r="AC54" s="11" t="s">
        <v>42</v>
      </c>
      <c r="AD54" s="11" t="s">
        <v>42</v>
      </c>
      <c r="AE54" s="11" t="s">
        <v>42</v>
      </c>
      <c r="AF54" s="11" t="s">
        <v>42</v>
      </c>
      <c r="AG54" s="11" t="s">
        <v>42</v>
      </c>
      <c r="AH54" s="11" t="s">
        <v>42</v>
      </c>
      <c r="AI54" s="11"/>
      <c r="AJ54" s="11"/>
      <c r="AK54" s="11" t="s">
        <v>42</v>
      </c>
      <c r="AL54" s="11" t="s">
        <v>42</v>
      </c>
      <c r="AM54" s="11" t="s">
        <v>42</v>
      </c>
      <c r="AN54" s="11">
        <f>Z54</f>
        <v>4.2080599999999997</v>
      </c>
      <c r="AO54" s="11" t="s">
        <v>42</v>
      </c>
      <c r="AP54" s="11" t="s">
        <v>42</v>
      </c>
      <c r="AQ54" s="11" t="s">
        <v>42</v>
      </c>
      <c r="AR54" s="90">
        <f>AN54</f>
        <v>4.2080599999999997</v>
      </c>
      <c r="AS54" s="18" t="s">
        <v>159</v>
      </c>
    </row>
    <row r="55" spans="1:45" ht="31.5" outlineLevel="1" x14ac:dyDescent="0.25">
      <c r="A55" s="70" t="s">
        <v>186</v>
      </c>
      <c r="B55" s="84" t="s">
        <v>210</v>
      </c>
      <c r="C55" s="85" t="s">
        <v>211</v>
      </c>
      <c r="D55" s="12" t="s">
        <v>149</v>
      </c>
      <c r="E55" s="10">
        <v>2029</v>
      </c>
      <c r="F55" s="10">
        <v>2029</v>
      </c>
      <c r="G55" s="86">
        <v>2029</v>
      </c>
      <c r="H55" s="11" t="s">
        <v>42</v>
      </c>
      <c r="I55" s="11">
        <v>4.2828679999999997</v>
      </c>
      <c r="J55" s="11" t="s">
        <v>42</v>
      </c>
      <c r="K55" s="11" t="s">
        <v>42</v>
      </c>
      <c r="L55" s="11" t="s">
        <v>42</v>
      </c>
      <c r="M55" s="11" t="s">
        <v>42</v>
      </c>
      <c r="N55" s="11" t="s">
        <v>42</v>
      </c>
      <c r="O55" s="11" t="s">
        <v>42</v>
      </c>
      <c r="P55" s="11">
        <v>4.2828679999999997</v>
      </c>
      <c r="Q55" s="11">
        <v>0</v>
      </c>
      <c r="R55" s="11">
        <v>1.907062</v>
      </c>
      <c r="S55" s="11">
        <v>2.1239628000000002</v>
      </c>
      <c r="T55" s="11">
        <v>0.25184299999999998</v>
      </c>
      <c r="U55" s="11" t="s">
        <v>42</v>
      </c>
      <c r="V55" s="11" t="s">
        <v>42</v>
      </c>
      <c r="W55" s="11" t="s">
        <v>42</v>
      </c>
      <c r="X55" s="90" t="str">
        <f t="shared" si="0"/>
        <v>нд</v>
      </c>
      <c r="Y55" s="11" t="s">
        <v>42</v>
      </c>
      <c r="Z55" s="90">
        <f t="shared" si="15"/>
        <v>4.2828679999999997</v>
      </c>
      <c r="AA55" s="11" t="s">
        <v>42</v>
      </c>
      <c r="AB55" s="11" t="s">
        <v>42</v>
      </c>
      <c r="AC55" s="11" t="s">
        <v>42</v>
      </c>
      <c r="AD55" s="11" t="s">
        <v>42</v>
      </c>
      <c r="AE55" s="11" t="s">
        <v>42</v>
      </c>
      <c r="AF55" s="11" t="s">
        <v>42</v>
      </c>
      <c r="AG55" s="11" t="s">
        <v>42</v>
      </c>
      <c r="AH55" s="11" t="s">
        <v>42</v>
      </c>
      <c r="AI55" s="11"/>
      <c r="AJ55" s="11"/>
      <c r="AK55" s="11" t="s">
        <v>42</v>
      </c>
      <c r="AL55" s="11" t="s">
        <v>42</v>
      </c>
      <c r="AM55" s="11" t="s">
        <v>42</v>
      </c>
      <c r="AN55" s="11">
        <f>Z55</f>
        <v>4.2828679999999997</v>
      </c>
      <c r="AO55" s="11" t="s">
        <v>42</v>
      </c>
      <c r="AP55" s="11" t="s">
        <v>42</v>
      </c>
      <c r="AQ55" s="11" t="s">
        <v>42</v>
      </c>
      <c r="AR55" s="90">
        <f>AN55</f>
        <v>4.2828679999999997</v>
      </c>
      <c r="AS55" s="18" t="s">
        <v>159</v>
      </c>
    </row>
    <row r="56" spans="1:45" ht="31.5" outlineLevel="1" x14ac:dyDescent="0.25">
      <c r="A56" s="70" t="s">
        <v>187</v>
      </c>
      <c r="B56" s="84" t="s">
        <v>212</v>
      </c>
      <c r="C56" s="85" t="s">
        <v>213</v>
      </c>
      <c r="D56" s="12" t="s">
        <v>149</v>
      </c>
      <c r="E56" s="10">
        <v>2030</v>
      </c>
      <c r="F56" s="10">
        <v>2030</v>
      </c>
      <c r="G56" s="10">
        <v>2030</v>
      </c>
      <c r="H56" s="11" t="s">
        <v>42</v>
      </c>
      <c r="I56" s="11">
        <v>11.395899999999999</v>
      </c>
      <c r="J56" s="11" t="s">
        <v>42</v>
      </c>
      <c r="K56" s="11" t="s">
        <v>42</v>
      </c>
      <c r="L56" s="11" t="s">
        <v>42</v>
      </c>
      <c r="M56" s="11" t="s">
        <v>42</v>
      </c>
      <c r="N56" s="11" t="s">
        <v>42</v>
      </c>
      <c r="O56" s="11" t="s">
        <v>42</v>
      </c>
      <c r="P56" s="11">
        <v>11.395899999999999</v>
      </c>
      <c r="Q56" s="11">
        <v>0</v>
      </c>
      <c r="R56" s="11">
        <v>10.898066</v>
      </c>
      <c r="S56" s="11">
        <v>0</v>
      </c>
      <c r="T56" s="11">
        <v>0.497834</v>
      </c>
      <c r="U56" s="11" t="s">
        <v>42</v>
      </c>
      <c r="V56" s="11" t="s">
        <v>42</v>
      </c>
      <c r="W56" s="11" t="s">
        <v>42</v>
      </c>
      <c r="X56" s="90" t="str">
        <f t="shared" si="0"/>
        <v>нд</v>
      </c>
      <c r="Y56" s="11" t="s">
        <v>42</v>
      </c>
      <c r="Z56" s="90">
        <f t="shared" si="15"/>
        <v>11.395899999999999</v>
      </c>
      <c r="AA56" s="11" t="s">
        <v>42</v>
      </c>
      <c r="AB56" s="11" t="s">
        <v>42</v>
      </c>
      <c r="AC56" s="11" t="s">
        <v>42</v>
      </c>
      <c r="AD56" s="11" t="s">
        <v>42</v>
      </c>
      <c r="AE56" s="11" t="s">
        <v>42</v>
      </c>
      <c r="AF56" s="11" t="s">
        <v>42</v>
      </c>
      <c r="AG56" s="11" t="s">
        <v>42</v>
      </c>
      <c r="AH56" s="11" t="s">
        <v>42</v>
      </c>
      <c r="AI56" s="11"/>
      <c r="AJ56" s="11"/>
      <c r="AK56" s="11" t="s">
        <v>42</v>
      </c>
      <c r="AL56" s="11" t="s">
        <v>42</v>
      </c>
      <c r="AM56" s="11" t="s">
        <v>42</v>
      </c>
      <c r="AN56" s="11" t="s">
        <v>42</v>
      </c>
      <c r="AO56" s="11" t="s">
        <v>42</v>
      </c>
      <c r="AP56" s="11">
        <f>Z56</f>
        <v>11.395899999999999</v>
      </c>
      <c r="AQ56" s="11" t="s">
        <v>42</v>
      </c>
      <c r="AR56" s="90">
        <f>AP56</f>
        <v>11.395899999999999</v>
      </c>
      <c r="AS56" s="18" t="s">
        <v>159</v>
      </c>
    </row>
    <row r="57" spans="1:45" ht="31.5" outlineLevel="1" x14ac:dyDescent="0.25">
      <c r="A57" s="70" t="s">
        <v>188</v>
      </c>
      <c r="B57" s="84" t="s">
        <v>214</v>
      </c>
      <c r="C57" s="85" t="s">
        <v>215</v>
      </c>
      <c r="D57" s="12" t="s">
        <v>149</v>
      </c>
      <c r="E57" s="10">
        <v>2030</v>
      </c>
      <c r="F57" s="10">
        <v>2030</v>
      </c>
      <c r="G57" s="10">
        <v>2030</v>
      </c>
      <c r="H57" s="11" t="s">
        <v>42</v>
      </c>
      <c r="I57" s="11">
        <v>4.4541829999999996</v>
      </c>
      <c r="J57" s="11" t="s">
        <v>42</v>
      </c>
      <c r="K57" s="11" t="s">
        <v>42</v>
      </c>
      <c r="L57" s="11" t="s">
        <v>42</v>
      </c>
      <c r="M57" s="11" t="s">
        <v>42</v>
      </c>
      <c r="N57" s="11" t="s">
        <v>42</v>
      </c>
      <c r="O57" s="11" t="s">
        <v>42</v>
      </c>
      <c r="P57" s="11">
        <v>4.4541829999999996</v>
      </c>
      <c r="Q57" s="11">
        <v>0</v>
      </c>
      <c r="R57" s="11">
        <f>1.907062*1.04</f>
        <v>1.9833444800000002</v>
      </c>
      <c r="S57" s="11">
        <f>2.1239628*1.04</f>
        <v>2.2089213120000002</v>
      </c>
      <c r="T57" s="11">
        <f>0.251843*1.04</f>
        <v>0.26191671999999999</v>
      </c>
      <c r="U57" s="11" t="s">
        <v>42</v>
      </c>
      <c r="V57" s="11" t="s">
        <v>42</v>
      </c>
      <c r="W57" s="11" t="s">
        <v>42</v>
      </c>
      <c r="X57" s="90" t="str">
        <f t="shared" si="0"/>
        <v>нд</v>
      </c>
      <c r="Y57" s="11" t="s">
        <v>42</v>
      </c>
      <c r="Z57" s="90">
        <f t="shared" si="15"/>
        <v>4.4541829999999996</v>
      </c>
      <c r="AA57" s="11" t="s">
        <v>42</v>
      </c>
      <c r="AB57" s="11" t="s">
        <v>42</v>
      </c>
      <c r="AC57" s="11" t="s">
        <v>42</v>
      </c>
      <c r="AD57" s="11" t="s">
        <v>42</v>
      </c>
      <c r="AE57" s="11" t="s">
        <v>42</v>
      </c>
      <c r="AF57" s="11" t="s">
        <v>42</v>
      </c>
      <c r="AG57" s="11" t="s">
        <v>42</v>
      </c>
      <c r="AH57" s="11" t="s">
        <v>42</v>
      </c>
      <c r="AI57" s="11"/>
      <c r="AJ57" s="11"/>
      <c r="AK57" s="11" t="s">
        <v>42</v>
      </c>
      <c r="AL57" s="11" t="s">
        <v>42</v>
      </c>
      <c r="AM57" s="11" t="s">
        <v>42</v>
      </c>
      <c r="AN57" s="11" t="s">
        <v>42</v>
      </c>
      <c r="AO57" s="11" t="s">
        <v>42</v>
      </c>
      <c r="AP57" s="11">
        <f>Z57</f>
        <v>4.4541829999999996</v>
      </c>
      <c r="AQ57" s="11" t="s">
        <v>42</v>
      </c>
      <c r="AR57" s="90">
        <f>AP57</f>
        <v>4.4541829999999996</v>
      </c>
      <c r="AS57" s="18" t="s">
        <v>159</v>
      </c>
    </row>
    <row r="58" spans="1:45" ht="31.5" outlineLevel="1" x14ac:dyDescent="0.25">
      <c r="A58" s="61" t="s">
        <v>104</v>
      </c>
      <c r="B58" s="55" t="s">
        <v>105</v>
      </c>
      <c r="C58" s="62" t="s">
        <v>44</v>
      </c>
      <c r="D58" s="12" t="s">
        <v>42</v>
      </c>
      <c r="E58" s="13" t="s">
        <v>42</v>
      </c>
      <c r="F58" s="13" t="s">
        <v>42</v>
      </c>
      <c r="G58" s="11" t="s">
        <v>42</v>
      </c>
      <c r="H58" s="11" t="s">
        <v>42</v>
      </c>
      <c r="I58" s="11" t="s">
        <v>42</v>
      </c>
      <c r="J58" s="11" t="s">
        <v>42</v>
      </c>
      <c r="K58" s="11" t="s">
        <v>42</v>
      </c>
      <c r="L58" s="11" t="s">
        <v>42</v>
      </c>
      <c r="M58" s="11" t="s">
        <v>42</v>
      </c>
      <c r="N58" s="11" t="s">
        <v>42</v>
      </c>
      <c r="O58" s="11" t="s">
        <v>42</v>
      </c>
      <c r="P58" s="11" t="s">
        <v>42</v>
      </c>
      <c r="Q58" s="11" t="s">
        <v>42</v>
      </c>
      <c r="R58" s="11" t="s">
        <v>42</v>
      </c>
      <c r="S58" s="11" t="s">
        <v>42</v>
      </c>
      <c r="T58" s="11" t="s">
        <v>42</v>
      </c>
      <c r="U58" s="11" t="s">
        <v>42</v>
      </c>
      <c r="V58" s="11" t="s">
        <v>42</v>
      </c>
      <c r="W58" s="11" t="s">
        <v>42</v>
      </c>
      <c r="X58" s="90" t="str">
        <f t="shared" si="0"/>
        <v>нд</v>
      </c>
      <c r="Y58" s="11" t="s">
        <v>42</v>
      </c>
      <c r="Z58" s="90" t="str">
        <f t="shared" si="1"/>
        <v>нд</v>
      </c>
      <c r="AA58" s="11" t="s">
        <v>42</v>
      </c>
      <c r="AB58" s="11" t="s">
        <v>42</v>
      </c>
      <c r="AC58" s="11" t="s">
        <v>42</v>
      </c>
      <c r="AD58" s="11" t="s">
        <v>42</v>
      </c>
      <c r="AE58" s="11" t="s">
        <v>42</v>
      </c>
      <c r="AF58" s="11" t="s">
        <v>42</v>
      </c>
      <c r="AG58" s="11" t="s">
        <v>42</v>
      </c>
      <c r="AH58" s="11" t="s">
        <v>42</v>
      </c>
      <c r="AI58" s="11" t="s">
        <v>42</v>
      </c>
      <c r="AJ58" s="11" t="s">
        <v>42</v>
      </c>
      <c r="AK58" s="11" t="s">
        <v>42</v>
      </c>
      <c r="AL58" s="11" t="s">
        <v>42</v>
      </c>
      <c r="AM58" s="11" t="s">
        <v>42</v>
      </c>
      <c r="AN58" s="11" t="s">
        <v>42</v>
      </c>
      <c r="AO58" s="11" t="s">
        <v>42</v>
      </c>
      <c r="AP58" s="11" t="s">
        <v>42</v>
      </c>
      <c r="AQ58" s="11" t="s">
        <v>42</v>
      </c>
      <c r="AR58" s="11" t="s">
        <v>42</v>
      </c>
      <c r="AS58" s="18" t="s">
        <v>159</v>
      </c>
    </row>
    <row r="59" spans="1:45" ht="31.5" outlineLevel="1" x14ac:dyDescent="0.25">
      <c r="A59" s="61" t="s">
        <v>106</v>
      </c>
      <c r="B59" s="44" t="s">
        <v>107</v>
      </c>
      <c r="C59" s="62" t="s">
        <v>44</v>
      </c>
      <c r="D59" s="11" t="s">
        <v>42</v>
      </c>
      <c r="E59" s="11" t="s">
        <v>42</v>
      </c>
      <c r="F59" s="11" t="s">
        <v>42</v>
      </c>
      <c r="G59" s="11" t="s">
        <v>42</v>
      </c>
      <c r="H59" s="11">
        <f>H60</f>
        <v>24.63289</v>
      </c>
      <c r="I59" s="11">
        <f>I60</f>
        <v>77.295754000000002</v>
      </c>
      <c r="J59" s="11" t="s">
        <v>42</v>
      </c>
      <c r="K59" s="11">
        <f>K60</f>
        <v>24.632886000000003</v>
      </c>
      <c r="L59" s="11">
        <f t="shared" ref="L59:T59" si="16">L60</f>
        <v>0.70484400000000003</v>
      </c>
      <c r="M59" s="11">
        <f t="shared" si="16"/>
        <v>5.2397780640000002</v>
      </c>
      <c r="N59" s="11">
        <f t="shared" si="16"/>
        <v>11.379728969999999</v>
      </c>
      <c r="O59" s="11">
        <f t="shared" si="16"/>
        <v>7.3040947000000003</v>
      </c>
      <c r="P59" s="11">
        <f t="shared" si="16"/>
        <v>77.295754000000002</v>
      </c>
      <c r="Q59" s="11">
        <f t="shared" si="16"/>
        <v>2.5580200000000004</v>
      </c>
      <c r="R59" s="11">
        <f t="shared" si="16"/>
        <v>30.262226000000002</v>
      </c>
      <c r="S59" s="11">
        <f t="shared" si="16"/>
        <v>32.704676900000003</v>
      </c>
      <c r="T59" s="11">
        <f t="shared" si="16"/>
        <v>11.771326999999999</v>
      </c>
      <c r="U59" s="11" t="s">
        <v>42</v>
      </c>
      <c r="V59" s="11" t="s">
        <v>42</v>
      </c>
      <c r="W59" s="11" t="s">
        <v>42</v>
      </c>
      <c r="X59" s="90">
        <f>X60</f>
        <v>24.63289</v>
      </c>
      <c r="Y59" s="11" t="s">
        <v>42</v>
      </c>
      <c r="Z59" s="90">
        <f>Z60</f>
        <v>77.295754000000002</v>
      </c>
      <c r="AA59" s="11" t="s">
        <v>42</v>
      </c>
      <c r="AB59" s="11" t="s">
        <v>42</v>
      </c>
      <c r="AC59" s="11">
        <f t="shared" ref="AC59:AH59" si="17">AC60</f>
        <v>6.4857500000000003</v>
      </c>
      <c r="AD59" s="11">
        <f t="shared" si="17"/>
        <v>6.4857500000000003</v>
      </c>
      <c r="AE59" s="11">
        <f t="shared" si="17"/>
        <v>8.8956599999999995</v>
      </c>
      <c r="AF59" s="11">
        <f t="shared" si="17"/>
        <v>19.122261000000002</v>
      </c>
      <c r="AG59" s="11">
        <f t="shared" si="17"/>
        <v>9.2514800000000008</v>
      </c>
      <c r="AH59" s="11">
        <f t="shared" si="17"/>
        <v>9.420636</v>
      </c>
      <c r="AI59" s="11">
        <v>0</v>
      </c>
      <c r="AJ59" s="11">
        <v>0</v>
      </c>
      <c r="AK59" s="11">
        <f>AK60</f>
        <v>0</v>
      </c>
      <c r="AL59" s="11">
        <f>AL60</f>
        <v>15.873727000000001</v>
      </c>
      <c r="AM59" s="11">
        <v>0</v>
      </c>
      <c r="AN59" s="11">
        <f t="shared" ref="AN59:AP59" si="18">AN60</f>
        <v>16.508676000000001</v>
      </c>
      <c r="AO59" s="11">
        <v>0</v>
      </c>
      <c r="AP59" s="11">
        <f t="shared" si="18"/>
        <v>9.8851999999999993</v>
      </c>
      <c r="AQ59" s="90">
        <f t="shared" si="11"/>
        <v>24.63289</v>
      </c>
      <c r="AR59" s="90">
        <f t="shared" si="12"/>
        <v>77.296250000000001</v>
      </c>
      <c r="AS59" s="18" t="s">
        <v>159</v>
      </c>
    </row>
    <row r="60" spans="1:45" ht="31.5" x14ac:dyDescent="0.25">
      <c r="A60" s="61" t="s">
        <v>108</v>
      </c>
      <c r="B60" s="44" t="s">
        <v>109</v>
      </c>
      <c r="C60" s="62" t="s">
        <v>44</v>
      </c>
      <c r="D60" s="12" t="s">
        <v>42</v>
      </c>
      <c r="E60" s="13" t="s">
        <v>42</v>
      </c>
      <c r="F60" s="13" t="s">
        <v>42</v>
      </c>
      <c r="G60" s="13" t="s">
        <v>42</v>
      </c>
      <c r="H60" s="90">
        <f>H61+H62+H64</f>
        <v>24.63289</v>
      </c>
      <c r="I60" s="90">
        <f>I61+I62+I63+I64+I65+I66+I67</f>
        <v>77.295754000000002</v>
      </c>
      <c r="J60" s="11" t="s">
        <v>42</v>
      </c>
      <c r="K60" s="90">
        <f>K61+K62+K64</f>
        <v>24.632886000000003</v>
      </c>
      <c r="L60" s="16">
        <f>L61+L62+L64</f>
        <v>0.70484400000000003</v>
      </c>
      <c r="M60" s="16">
        <f>M61+M62+M64</f>
        <v>5.2397780640000002</v>
      </c>
      <c r="N60" s="16">
        <f>N61+N62+N64</f>
        <v>11.379728969999999</v>
      </c>
      <c r="O60" s="16">
        <f>O61+O62+O64</f>
        <v>7.3040947000000003</v>
      </c>
      <c r="P60" s="16">
        <f>P61+P62+P63+P64+P65+P66+P67</f>
        <v>77.295754000000002</v>
      </c>
      <c r="Q60" s="16">
        <f>Q61+Q62+Q63+Q64+Q65+Q66+Q67</f>
        <v>2.5580200000000004</v>
      </c>
      <c r="R60" s="16">
        <f>R61+R62+R63+R64+R65+R66+R67</f>
        <v>30.262226000000002</v>
      </c>
      <c r="S60" s="16">
        <f>S61+S62+S63+S64+S65+S66+S67</f>
        <v>32.704676900000003</v>
      </c>
      <c r="T60" s="16">
        <f>T61+T62+T63+T64+T65+T66+T67</f>
        <v>11.771326999999999</v>
      </c>
      <c r="U60" s="11" t="s">
        <v>42</v>
      </c>
      <c r="V60" s="11" t="s">
        <v>42</v>
      </c>
      <c r="W60" s="11" t="s">
        <v>42</v>
      </c>
      <c r="X60" s="90">
        <f>X61+X62+X64</f>
        <v>24.63289</v>
      </c>
      <c r="Y60" s="11" t="s">
        <v>42</v>
      </c>
      <c r="Z60" s="90">
        <f>Z61+Z62+Z63+Z64+Z65+Z66+Z67</f>
        <v>77.295754000000002</v>
      </c>
      <c r="AA60" s="11" t="s">
        <v>42</v>
      </c>
      <c r="AB60" s="11" t="s">
        <v>42</v>
      </c>
      <c r="AC60" s="16">
        <f>AC61</f>
        <v>6.4857500000000003</v>
      </c>
      <c r="AD60" s="16">
        <f>AD61</f>
        <v>6.4857500000000003</v>
      </c>
      <c r="AE60" s="11">
        <f>AE62</f>
        <v>8.8956599999999995</v>
      </c>
      <c r="AF60" s="11">
        <f>AF62+AF63</f>
        <v>19.122261000000002</v>
      </c>
      <c r="AG60" s="16">
        <f>AG64</f>
        <v>9.2514800000000008</v>
      </c>
      <c r="AH60" s="16">
        <f>AH64</f>
        <v>9.420636</v>
      </c>
      <c r="AI60" s="16">
        <v>0</v>
      </c>
      <c r="AJ60" s="16">
        <v>0</v>
      </c>
      <c r="AK60" s="16">
        <f>0</f>
        <v>0</v>
      </c>
      <c r="AL60" s="16">
        <f>AL65</f>
        <v>15.873727000000001</v>
      </c>
      <c r="AM60" s="16">
        <v>0</v>
      </c>
      <c r="AN60" s="16">
        <f>AN66</f>
        <v>16.508676000000001</v>
      </c>
      <c r="AO60" s="16">
        <v>0</v>
      </c>
      <c r="AP60" s="16">
        <f>AP67</f>
        <v>9.8851999999999993</v>
      </c>
      <c r="AQ60" s="90">
        <f>AQ61+AQ62+AQ64</f>
        <v>24.63289</v>
      </c>
      <c r="AR60" s="90">
        <f t="shared" si="12"/>
        <v>77.296250000000001</v>
      </c>
      <c r="AS60" s="18" t="s">
        <v>159</v>
      </c>
    </row>
    <row r="61" spans="1:45" ht="31.5" x14ac:dyDescent="0.25">
      <c r="A61" s="70" t="s">
        <v>161</v>
      </c>
      <c r="B61" s="17" t="s">
        <v>225</v>
      </c>
      <c r="C61" s="74" t="s">
        <v>216</v>
      </c>
      <c r="D61" s="12" t="s">
        <v>149</v>
      </c>
      <c r="E61" s="13">
        <v>2023</v>
      </c>
      <c r="F61" s="13">
        <v>2025</v>
      </c>
      <c r="G61" s="13">
        <v>2025</v>
      </c>
      <c r="H61" s="11">
        <v>6.4857500000000003</v>
      </c>
      <c r="I61" s="11">
        <v>6.4852540000000003</v>
      </c>
      <c r="J61" s="11" t="s">
        <v>42</v>
      </c>
      <c r="K61" s="11">
        <v>6.4857500000000003</v>
      </c>
      <c r="L61" s="31">
        <v>0.13894400000000001</v>
      </c>
      <c r="M61" s="31">
        <v>2.8073190000000001</v>
      </c>
      <c r="N61" s="31">
        <v>3.2004069999999998</v>
      </c>
      <c r="O61" s="31">
        <v>0.33907999999999999</v>
      </c>
      <c r="P61" s="11">
        <v>6.4852540000000003</v>
      </c>
      <c r="Q61" s="31">
        <v>0.13894400000000001</v>
      </c>
      <c r="R61" s="31">
        <v>2.8073190000000001</v>
      </c>
      <c r="S61" s="31">
        <v>3.2004069999999998</v>
      </c>
      <c r="T61" s="31">
        <v>0.33907999999999999</v>
      </c>
      <c r="U61" s="11" t="s">
        <v>42</v>
      </c>
      <c r="V61" s="11" t="s">
        <v>42</v>
      </c>
      <c r="W61" s="11" t="s">
        <v>42</v>
      </c>
      <c r="X61" s="90">
        <f>H61</f>
        <v>6.4857500000000003</v>
      </c>
      <c r="Y61" s="11" t="s">
        <v>42</v>
      </c>
      <c r="Z61" s="90">
        <f t="shared" ref="Z61:Z66" si="19">I61</f>
        <v>6.4852540000000003</v>
      </c>
      <c r="AA61" s="11" t="s">
        <v>42</v>
      </c>
      <c r="AB61" s="11" t="s">
        <v>42</v>
      </c>
      <c r="AC61" s="11">
        <f>X61</f>
        <v>6.4857500000000003</v>
      </c>
      <c r="AD61" s="11">
        <f>AC61</f>
        <v>6.4857500000000003</v>
      </c>
      <c r="AE61" s="11" t="s">
        <v>42</v>
      </c>
      <c r="AF61" s="11" t="s">
        <v>42</v>
      </c>
      <c r="AG61" s="11" t="s">
        <v>42</v>
      </c>
      <c r="AH61" s="11" t="s">
        <v>42</v>
      </c>
      <c r="AI61" s="16"/>
      <c r="AJ61" s="16"/>
      <c r="AK61" s="11" t="s">
        <v>42</v>
      </c>
      <c r="AL61" s="11" t="s">
        <v>42</v>
      </c>
      <c r="AM61" s="11" t="s">
        <v>42</v>
      </c>
      <c r="AN61" s="11" t="s">
        <v>42</v>
      </c>
      <c r="AO61" s="11" t="s">
        <v>42</v>
      </c>
      <c r="AP61" s="11" t="s">
        <v>42</v>
      </c>
      <c r="AQ61" s="90">
        <f>AD61</f>
        <v>6.4857500000000003</v>
      </c>
      <c r="AR61" s="90">
        <f>AQ61</f>
        <v>6.4857500000000003</v>
      </c>
      <c r="AS61" s="18" t="s">
        <v>159</v>
      </c>
    </row>
    <row r="62" spans="1:45" ht="31.5" x14ac:dyDescent="0.25">
      <c r="A62" s="70" t="s">
        <v>162</v>
      </c>
      <c r="B62" s="17" t="s">
        <v>172</v>
      </c>
      <c r="C62" s="74" t="s">
        <v>189</v>
      </c>
      <c r="D62" s="12" t="s">
        <v>149</v>
      </c>
      <c r="E62" s="13">
        <v>2026</v>
      </c>
      <c r="F62" s="13">
        <v>2026</v>
      </c>
      <c r="G62" s="13">
        <v>2026</v>
      </c>
      <c r="H62" s="11">
        <v>8.8956599999999995</v>
      </c>
      <c r="I62" s="11">
        <v>9.0583039999999997</v>
      </c>
      <c r="J62" s="11" t="s">
        <v>42</v>
      </c>
      <c r="K62" s="90">
        <v>8.8956560000000007</v>
      </c>
      <c r="L62" s="31">
        <v>0.27700000000000002</v>
      </c>
      <c r="M62" s="31">
        <v>1.190631064</v>
      </c>
      <c r="N62" s="31">
        <v>4.0035839700000002</v>
      </c>
      <c r="O62" s="31">
        <v>3.42</v>
      </c>
      <c r="P62" s="11">
        <v>9.0583039999999997</v>
      </c>
      <c r="Q62" s="31">
        <v>0.317662</v>
      </c>
      <c r="R62" s="31">
        <v>1.23129</v>
      </c>
      <c r="S62" s="31">
        <v>4.0442438999999997</v>
      </c>
      <c r="T62" s="31">
        <v>3.4651079999999999</v>
      </c>
      <c r="U62" s="11" t="s">
        <v>42</v>
      </c>
      <c r="V62" s="11" t="s">
        <v>42</v>
      </c>
      <c r="W62" s="11" t="s">
        <v>42</v>
      </c>
      <c r="X62" s="90">
        <f>H62</f>
        <v>8.8956599999999995</v>
      </c>
      <c r="Y62" s="11" t="s">
        <v>42</v>
      </c>
      <c r="Z62" s="90">
        <f t="shared" si="19"/>
        <v>9.0583039999999997</v>
      </c>
      <c r="AA62" s="11" t="s">
        <v>42</v>
      </c>
      <c r="AB62" s="11" t="s">
        <v>42</v>
      </c>
      <c r="AC62" s="11" t="s">
        <v>42</v>
      </c>
      <c r="AD62" s="11" t="s">
        <v>42</v>
      </c>
      <c r="AE62" s="11">
        <f>X62</f>
        <v>8.8956599999999995</v>
      </c>
      <c r="AF62" s="11">
        <f>Z62</f>
        <v>9.0583039999999997</v>
      </c>
      <c r="AG62" s="11" t="s">
        <v>42</v>
      </c>
      <c r="AH62" s="11" t="s">
        <v>42</v>
      </c>
      <c r="AI62" s="16"/>
      <c r="AJ62" s="16"/>
      <c r="AK62" s="11" t="s">
        <v>42</v>
      </c>
      <c r="AL62" s="11" t="s">
        <v>42</v>
      </c>
      <c r="AM62" s="11" t="s">
        <v>42</v>
      </c>
      <c r="AN62" s="11" t="s">
        <v>42</v>
      </c>
      <c r="AO62" s="11" t="s">
        <v>42</v>
      </c>
      <c r="AP62" s="11" t="s">
        <v>42</v>
      </c>
      <c r="AQ62" s="90">
        <f>AE62</f>
        <v>8.8956599999999995</v>
      </c>
      <c r="AR62" s="90">
        <f>AF62</f>
        <v>9.0583039999999997</v>
      </c>
      <c r="AS62" s="18" t="s">
        <v>159</v>
      </c>
    </row>
    <row r="63" spans="1:45" ht="31.5" x14ac:dyDescent="0.25">
      <c r="A63" s="70" t="s">
        <v>163</v>
      </c>
      <c r="B63" s="17" t="s">
        <v>217</v>
      </c>
      <c r="C63" s="85" t="s">
        <v>218</v>
      </c>
      <c r="D63" s="12" t="s">
        <v>149</v>
      </c>
      <c r="E63" s="13">
        <v>2026</v>
      </c>
      <c r="F63" s="13">
        <v>2026</v>
      </c>
      <c r="G63" s="13">
        <v>2026</v>
      </c>
      <c r="H63" s="11" t="s">
        <v>42</v>
      </c>
      <c r="I63" s="11">
        <v>10.063957</v>
      </c>
      <c r="J63" s="11" t="s">
        <v>42</v>
      </c>
      <c r="K63" s="11" t="s">
        <v>42</v>
      </c>
      <c r="L63" s="11" t="s">
        <v>42</v>
      </c>
      <c r="M63" s="11" t="s">
        <v>42</v>
      </c>
      <c r="N63" s="11" t="s">
        <v>42</v>
      </c>
      <c r="O63" s="11" t="s">
        <v>42</v>
      </c>
      <c r="P63" s="11">
        <v>10.063957</v>
      </c>
      <c r="Q63" s="11">
        <v>1.1534</v>
      </c>
      <c r="R63" s="11">
        <v>8.9105570000000007</v>
      </c>
      <c r="S63" s="11">
        <v>0</v>
      </c>
      <c r="T63" s="11">
        <v>0</v>
      </c>
      <c r="U63" s="11" t="s">
        <v>42</v>
      </c>
      <c r="V63" s="11" t="s">
        <v>42</v>
      </c>
      <c r="W63" s="11" t="s">
        <v>42</v>
      </c>
      <c r="X63" s="90"/>
      <c r="Y63" s="11" t="s">
        <v>42</v>
      </c>
      <c r="Z63" s="90">
        <f t="shared" si="19"/>
        <v>10.063957</v>
      </c>
      <c r="AA63" s="11" t="s">
        <v>42</v>
      </c>
      <c r="AB63" s="11" t="s">
        <v>42</v>
      </c>
      <c r="AC63" s="11" t="s">
        <v>42</v>
      </c>
      <c r="AD63" s="11" t="s">
        <v>42</v>
      </c>
      <c r="AE63" s="11">
        <v>0</v>
      </c>
      <c r="AF63" s="11">
        <f>Z63</f>
        <v>10.063957</v>
      </c>
      <c r="AG63" s="11" t="s">
        <v>42</v>
      </c>
      <c r="AH63" s="11" t="s">
        <v>42</v>
      </c>
      <c r="AI63" s="16"/>
      <c r="AJ63" s="16"/>
      <c r="AK63" s="11" t="s">
        <v>42</v>
      </c>
      <c r="AL63" s="11" t="s">
        <v>42</v>
      </c>
      <c r="AM63" s="11" t="s">
        <v>42</v>
      </c>
      <c r="AN63" s="11" t="s">
        <v>42</v>
      </c>
      <c r="AO63" s="11" t="s">
        <v>42</v>
      </c>
      <c r="AP63" s="11" t="s">
        <v>42</v>
      </c>
      <c r="AQ63" s="11" t="s">
        <v>42</v>
      </c>
      <c r="AR63" s="90">
        <f>AF63</f>
        <v>10.063957</v>
      </c>
      <c r="AS63" s="18" t="s">
        <v>159</v>
      </c>
    </row>
    <row r="64" spans="1:45" ht="31.5" x14ac:dyDescent="0.25">
      <c r="A64" s="70" t="s">
        <v>190</v>
      </c>
      <c r="B64" s="17" t="s">
        <v>172</v>
      </c>
      <c r="C64" s="74" t="s">
        <v>191</v>
      </c>
      <c r="D64" s="12" t="s">
        <v>149</v>
      </c>
      <c r="E64" s="13">
        <v>2027</v>
      </c>
      <c r="F64" s="13">
        <v>2027</v>
      </c>
      <c r="G64" s="13">
        <v>2027</v>
      </c>
      <c r="H64" s="11">
        <v>9.2514800000000008</v>
      </c>
      <c r="I64" s="11">
        <v>9.420636</v>
      </c>
      <c r="J64" s="11" t="s">
        <v>42</v>
      </c>
      <c r="K64" s="11">
        <v>9.2514800000000008</v>
      </c>
      <c r="L64" s="31">
        <v>0.28889999999999999</v>
      </c>
      <c r="M64" s="31">
        <v>1.2418279999999999</v>
      </c>
      <c r="N64" s="31">
        <v>4.1757379999999999</v>
      </c>
      <c r="O64" s="31">
        <v>3.5450146999999999</v>
      </c>
      <c r="P64" s="11">
        <v>9.420636</v>
      </c>
      <c r="Q64" s="31">
        <v>0.246611</v>
      </c>
      <c r="R64" s="31">
        <v>1.1995389999999999</v>
      </c>
      <c r="S64" s="31">
        <v>4.1334489999999997</v>
      </c>
      <c r="T64" s="31">
        <v>3.841037</v>
      </c>
      <c r="U64" s="11" t="s">
        <v>42</v>
      </c>
      <c r="V64" s="11" t="s">
        <v>42</v>
      </c>
      <c r="W64" s="11" t="s">
        <v>42</v>
      </c>
      <c r="X64" s="90">
        <f>H64</f>
        <v>9.2514800000000008</v>
      </c>
      <c r="Y64" s="11" t="s">
        <v>42</v>
      </c>
      <c r="Z64" s="90">
        <f t="shared" si="19"/>
        <v>9.420636</v>
      </c>
      <c r="AA64" s="11" t="s">
        <v>42</v>
      </c>
      <c r="AB64" s="11" t="s">
        <v>42</v>
      </c>
      <c r="AC64" s="11" t="s">
        <v>42</v>
      </c>
      <c r="AD64" s="11" t="s">
        <v>42</v>
      </c>
      <c r="AE64" s="11" t="s">
        <v>42</v>
      </c>
      <c r="AF64" s="11" t="s">
        <v>42</v>
      </c>
      <c r="AG64" s="11">
        <f>X64</f>
        <v>9.2514800000000008</v>
      </c>
      <c r="AH64" s="11">
        <f>Z64</f>
        <v>9.420636</v>
      </c>
      <c r="AI64" s="16"/>
      <c r="AJ64" s="16"/>
      <c r="AK64" s="11" t="s">
        <v>42</v>
      </c>
      <c r="AL64" s="11" t="s">
        <v>42</v>
      </c>
      <c r="AM64" s="11" t="s">
        <v>42</v>
      </c>
      <c r="AN64" s="11" t="s">
        <v>42</v>
      </c>
      <c r="AO64" s="11" t="s">
        <v>42</v>
      </c>
      <c r="AP64" s="11" t="s">
        <v>42</v>
      </c>
      <c r="AQ64" s="90">
        <f>AG64</f>
        <v>9.2514800000000008</v>
      </c>
      <c r="AR64" s="90">
        <f>AH64</f>
        <v>9.420636</v>
      </c>
      <c r="AS64" s="18" t="s">
        <v>159</v>
      </c>
    </row>
    <row r="65" spans="1:45" ht="31.5" x14ac:dyDescent="0.25">
      <c r="A65" s="70" t="s">
        <v>192</v>
      </c>
      <c r="B65" s="17" t="s">
        <v>193</v>
      </c>
      <c r="C65" s="85" t="s">
        <v>219</v>
      </c>
      <c r="D65" s="12" t="s">
        <v>149</v>
      </c>
      <c r="E65" s="13">
        <v>2028</v>
      </c>
      <c r="F65" s="13">
        <v>2028</v>
      </c>
      <c r="G65" s="13">
        <v>2028</v>
      </c>
      <c r="H65" s="11" t="s">
        <v>42</v>
      </c>
      <c r="I65" s="11">
        <v>15.873727000000001</v>
      </c>
      <c r="J65" s="11" t="s">
        <v>42</v>
      </c>
      <c r="K65" s="11" t="s">
        <v>42</v>
      </c>
      <c r="L65" s="11" t="s">
        <v>42</v>
      </c>
      <c r="M65" s="11" t="s">
        <v>42</v>
      </c>
      <c r="N65" s="11" t="s">
        <v>42</v>
      </c>
      <c r="O65" s="11" t="s">
        <v>42</v>
      </c>
      <c r="P65" s="11">
        <v>15.873727000000001</v>
      </c>
      <c r="Q65" s="16">
        <v>0.175402</v>
      </c>
      <c r="R65" s="16">
        <v>7.2459600000000002</v>
      </c>
      <c r="S65" s="16">
        <v>8.3099620000000005</v>
      </c>
      <c r="T65" s="16">
        <v>0.142403</v>
      </c>
      <c r="U65" s="11" t="s">
        <v>42</v>
      </c>
      <c r="V65" s="11" t="s">
        <v>42</v>
      </c>
      <c r="W65" s="11" t="s">
        <v>42</v>
      </c>
      <c r="X65" s="11" t="s">
        <v>42</v>
      </c>
      <c r="Y65" s="11" t="s">
        <v>42</v>
      </c>
      <c r="Z65" s="90">
        <f t="shared" si="19"/>
        <v>15.873727000000001</v>
      </c>
      <c r="AA65" s="11" t="s">
        <v>42</v>
      </c>
      <c r="AB65" s="11" t="s">
        <v>42</v>
      </c>
      <c r="AC65" s="11" t="s">
        <v>42</v>
      </c>
      <c r="AD65" s="11" t="s">
        <v>42</v>
      </c>
      <c r="AE65" s="11" t="s">
        <v>42</v>
      </c>
      <c r="AF65" s="11" t="s">
        <v>42</v>
      </c>
      <c r="AG65" s="11" t="s">
        <v>42</v>
      </c>
      <c r="AH65" s="11" t="s">
        <v>42</v>
      </c>
      <c r="AI65" s="11" t="s">
        <v>42</v>
      </c>
      <c r="AJ65" s="11" t="s">
        <v>42</v>
      </c>
      <c r="AK65" s="11" t="s">
        <v>42</v>
      </c>
      <c r="AL65" s="16">
        <f>Z65</f>
        <v>15.873727000000001</v>
      </c>
      <c r="AM65" s="11" t="s">
        <v>42</v>
      </c>
      <c r="AN65" s="11" t="s">
        <v>42</v>
      </c>
      <c r="AO65" s="11" t="s">
        <v>42</v>
      </c>
      <c r="AP65" s="11" t="s">
        <v>42</v>
      </c>
      <c r="AQ65" s="11" t="s">
        <v>42</v>
      </c>
      <c r="AR65" s="90">
        <f>AL65</f>
        <v>15.873727000000001</v>
      </c>
      <c r="AS65" s="18" t="s">
        <v>159</v>
      </c>
    </row>
    <row r="66" spans="1:45" ht="31.5" x14ac:dyDescent="0.25">
      <c r="A66" s="70" t="s">
        <v>194</v>
      </c>
      <c r="B66" s="17" t="s">
        <v>193</v>
      </c>
      <c r="C66" s="85" t="s">
        <v>220</v>
      </c>
      <c r="D66" s="12" t="s">
        <v>149</v>
      </c>
      <c r="E66" s="19">
        <v>2029</v>
      </c>
      <c r="F66" s="19">
        <v>2029</v>
      </c>
      <c r="G66" s="19">
        <v>2029</v>
      </c>
      <c r="H66" s="11" t="s">
        <v>42</v>
      </c>
      <c r="I66" s="11">
        <v>16.508676000000001</v>
      </c>
      <c r="J66" s="11" t="s">
        <v>42</v>
      </c>
      <c r="K66" s="11" t="s">
        <v>42</v>
      </c>
      <c r="L66" s="11" t="s">
        <v>42</v>
      </c>
      <c r="M66" s="11" t="s">
        <v>42</v>
      </c>
      <c r="N66" s="11" t="s">
        <v>42</v>
      </c>
      <c r="O66" s="11" t="s">
        <v>42</v>
      </c>
      <c r="P66" s="11">
        <v>16.508676000000001</v>
      </c>
      <c r="Q66" s="16">
        <v>0.182418</v>
      </c>
      <c r="R66" s="16">
        <v>7.5357979999999998</v>
      </c>
      <c r="S66" s="16">
        <v>8.6423609999999993</v>
      </c>
      <c r="T66" s="16">
        <v>0.14809900000000001</v>
      </c>
      <c r="U66" s="11" t="s">
        <v>42</v>
      </c>
      <c r="V66" s="11" t="s">
        <v>42</v>
      </c>
      <c r="W66" s="11" t="s">
        <v>42</v>
      </c>
      <c r="X66" s="90" t="str">
        <f>H67</f>
        <v>нд</v>
      </c>
      <c r="Y66" s="11" t="s">
        <v>42</v>
      </c>
      <c r="Z66" s="90">
        <f t="shared" si="19"/>
        <v>16.508676000000001</v>
      </c>
      <c r="AA66" s="11" t="s">
        <v>42</v>
      </c>
      <c r="AB66" s="11" t="s">
        <v>42</v>
      </c>
      <c r="AC66" s="11" t="s">
        <v>42</v>
      </c>
      <c r="AD66" s="11" t="s">
        <v>42</v>
      </c>
      <c r="AE66" s="11" t="s">
        <v>42</v>
      </c>
      <c r="AF66" s="11" t="s">
        <v>42</v>
      </c>
      <c r="AG66" s="11" t="s">
        <v>42</v>
      </c>
      <c r="AH66" s="11" t="s">
        <v>42</v>
      </c>
      <c r="AI66" s="11" t="s">
        <v>42</v>
      </c>
      <c r="AJ66" s="11" t="s">
        <v>42</v>
      </c>
      <c r="AK66" s="11" t="s">
        <v>42</v>
      </c>
      <c r="AL66" s="11" t="s">
        <v>42</v>
      </c>
      <c r="AM66" s="11" t="s">
        <v>42</v>
      </c>
      <c r="AN66" s="11">
        <f>Z66</f>
        <v>16.508676000000001</v>
      </c>
      <c r="AO66" s="11" t="s">
        <v>42</v>
      </c>
      <c r="AP66" s="11" t="s">
        <v>42</v>
      </c>
      <c r="AQ66" s="11" t="s">
        <v>42</v>
      </c>
      <c r="AR66" s="90">
        <f>AN66</f>
        <v>16.508676000000001</v>
      </c>
      <c r="AS66" s="11" t="s">
        <v>159</v>
      </c>
    </row>
    <row r="67" spans="1:45" ht="31.5" x14ac:dyDescent="0.25">
      <c r="A67" s="70" t="s">
        <v>195</v>
      </c>
      <c r="B67" s="17" t="s">
        <v>222</v>
      </c>
      <c r="C67" s="85" t="s">
        <v>221</v>
      </c>
      <c r="D67" s="12" t="s">
        <v>149</v>
      </c>
      <c r="E67" s="19">
        <v>2030</v>
      </c>
      <c r="F67" s="19">
        <v>2030</v>
      </c>
      <c r="G67" s="19">
        <v>2030</v>
      </c>
      <c r="H67" s="11" t="s">
        <v>42</v>
      </c>
      <c r="I67" s="11">
        <v>9.8851999999999993</v>
      </c>
      <c r="J67" s="11" t="s">
        <v>42</v>
      </c>
      <c r="K67" s="11" t="s">
        <v>42</v>
      </c>
      <c r="L67" s="11" t="s">
        <v>42</v>
      </c>
      <c r="M67" s="11" t="s">
        <v>42</v>
      </c>
      <c r="N67" s="11" t="s">
        <v>42</v>
      </c>
      <c r="O67" s="11" t="s">
        <v>42</v>
      </c>
      <c r="P67" s="11">
        <v>9.8851999999999993</v>
      </c>
      <c r="Q67" s="31">
        <v>0.34358300000000003</v>
      </c>
      <c r="R67" s="31">
        <v>1.331763</v>
      </c>
      <c r="S67" s="31">
        <v>4.3742539999999996</v>
      </c>
      <c r="T67" s="31">
        <v>3.8355999999999999</v>
      </c>
      <c r="U67" s="11" t="s">
        <v>42</v>
      </c>
      <c r="V67" s="11" t="s">
        <v>42</v>
      </c>
      <c r="W67" s="11" t="s">
        <v>42</v>
      </c>
      <c r="X67" s="90">
        <v>0</v>
      </c>
      <c r="Y67" s="11" t="s">
        <v>42</v>
      </c>
      <c r="Z67" s="90">
        <f>P67</f>
        <v>9.8851999999999993</v>
      </c>
      <c r="AA67" s="11" t="s">
        <v>42</v>
      </c>
      <c r="AB67" s="11" t="s">
        <v>42</v>
      </c>
      <c r="AC67" s="11" t="s">
        <v>42</v>
      </c>
      <c r="AD67" s="11" t="s">
        <v>42</v>
      </c>
      <c r="AE67" s="11" t="s">
        <v>42</v>
      </c>
      <c r="AF67" s="11" t="s">
        <v>42</v>
      </c>
      <c r="AG67" s="11" t="s">
        <v>42</v>
      </c>
      <c r="AH67" s="11" t="s">
        <v>42</v>
      </c>
      <c r="AI67" s="11" t="s">
        <v>42</v>
      </c>
      <c r="AJ67" s="11" t="s">
        <v>42</v>
      </c>
      <c r="AK67" s="11" t="s">
        <v>42</v>
      </c>
      <c r="AL67" s="11" t="s">
        <v>42</v>
      </c>
      <c r="AM67" s="11" t="s">
        <v>42</v>
      </c>
      <c r="AN67" s="11" t="s">
        <v>42</v>
      </c>
      <c r="AO67" s="11" t="s">
        <v>42</v>
      </c>
      <c r="AP67" s="11">
        <f>Z67</f>
        <v>9.8851999999999993</v>
      </c>
      <c r="AQ67" s="11" t="s">
        <v>42</v>
      </c>
      <c r="AR67" s="90">
        <f>AP67</f>
        <v>9.8851999999999993</v>
      </c>
      <c r="AS67" s="11" t="s">
        <v>159</v>
      </c>
    </row>
    <row r="68" spans="1:45" ht="31.5" outlineLevel="1" x14ac:dyDescent="0.25">
      <c r="A68" s="61" t="s">
        <v>110</v>
      </c>
      <c r="B68" s="44" t="s">
        <v>111</v>
      </c>
      <c r="C68" s="62" t="s">
        <v>44</v>
      </c>
      <c r="D68" s="12" t="s">
        <v>42</v>
      </c>
      <c r="E68" s="13" t="s">
        <v>42</v>
      </c>
      <c r="F68" s="13" t="s">
        <v>42</v>
      </c>
      <c r="G68" s="11" t="s">
        <v>42</v>
      </c>
      <c r="H68" s="11" t="s">
        <v>42</v>
      </c>
      <c r="I68" s="11" t="s">
        <v>42</v>
      </c>
      <c r="J68" s="11" t="s">
        <v>42</v>
      </c>
      <c r="K68" s="16" t="s">
        <v>42</v>
      </c>
      <c r="L68" s="12" t="s">
        <v>42</v>
      </c>
      <c r="M68" s="12" t="s">
        <v>42</v>
      </c>
      <c r="N68" s="12" t="s">
        <v>42</v>
      </c>
      <c r="O68" s="12" t="s">
        <v>42</v>
      </c>
      <c r="P68" s="12" t="str">
        <f t="shared" ref="P68:P70" si="20">I68</f>
        <v>нд</v>
      </c>
      <c r="Q68" s="11" t="s">
        <v>42</v>
      </c>
      <c r="R68" s="11" t="s">
        <v>42</v>
      </c>
      <c r="S68" s="11" t="s">
        <v>42</v>
      </c>
      <c r="T68" s="11" t="s">
        <v>42</v>
      </c>
      <c r="U68" s="11" t="s">
        <v>42</v>
      </c>
      <c r="V68" s="11" t="s">
        <v>42</v>
      </c>
      <c r="W68" s="11" t="s">
        <v>42</v>
      </c>
      <c r="X68" s="90" t="str">
        <f t="shared" si="0"/>
        <v>нд</v>
      </c>
      <c r="Y68" s="11" t="s">
        <v>42</v>
      </c>
      <c r="Z68" s="90" t="str">
        <f t="shared" si="1"/>
        <v>нд</v>
      </c>
      <c r="AA68" s="11" t="s">
        <v>42</v>
      </c>
      <c r="AB68" s="11" t="s">
        <v>42</v>
      </c>
      <c r="AC68" s="11" t="s">
        <v>42</v>
      </c>
      <c r="AD68" s="11" t="s">
        <v>42</v>
      </c>
      <c r="AE68" s="11" t="s">
        <v>42</v>
      </c>
      <c r="AF68" s="11" t="s">
        <v>42</v>
      </c>
      <c r="AG68" s="11" t="s">
        <v>42</v>
      </c>
      <c r="AH68" s="11" t="s">
        <v>42</v>
      </c>
      <c r="AI68" s="11" t="s">
        <v>42</v>
      </c>
      <c r="AJ68" s="11" t="s">
        <v>42</v>
      </c>
      <c r="AK68" s="11" t="s">
        <v>42</v>
      </c>
      <c r="AL68" s="11" t="s">
        <v>42</v>
      </c>
      <c r="AM68" s="11" t="s">
        <v>42</v>
      </c>
      <c r="AN68" s="11" t="s">
        <v>42</v>
      </c>
      <c r="AO68" s="11" t="s">
        <v>42</v>
      </c>
      <c r="AP68" s="11" t="s">
        <v>42</v>
      </c>
      <c r="AQ68" s="11" t="s">
        <v>42</v>
      </c>
      <c r="AR68" s="11" t="s">
        <v>42</v>
      </c>
      <c r="AS68" s="11" t="s">
        <v>42</v>
      </c>
    </row>
    <row r="69" spans="1:45" ht="78.75" outlineLevel="1" x14ac:dyDescent="0.25">
      <c r="A69" s="61" t="s">
        <v>112</v>
      </c>
      <c r="B69" s="44" t="s">
        <v>113</v>
      </c>
      <c r="C69" s="62" t="s">
        <v>44</v>
      </c>
      <c r="D69" s="12" t="s">
        <v>42</v>
      </c>
      <c r="E69" s="13" t="s">
        <v>42</v>
      </c>
      <c r="F69" s="13" t="s">
        <v>42</v>
      </c>
      <c r="G69" s="13" t="s">
        <v>42</v>
      </c>
      <c r="H69" s="16">
        <f>H70</f>
        <v>2.75095</v>
      </c>
      <c r="I69" s="16">
        <f>I70</f>
        <v>2.8012420000000002</v>
      </c>
      <c r="J69" s="11" t="s">
        <v>42</v>
      </c>
      <c r="K69" s="16">
        <f>K70</f>
        <v>2.75095</v>
      </c>
      <c r="L69" s="12" t="s">
        <v>42</v>
      </c>
      <c r="M69" s="16">
        <f t="shared" ref="M69:O69" si="21">M70</f>
        <v>1.1908611</v>
      </c>
      <c r="N69" s="16">
        <f t="shared" si="21"/>
        <v>1.1935568999999999</v>
      </c>
      <c r="O69" s="16">
        <f t="shared" si="21"/>
        <v>0.36653199999999997</v>
      </c>
      <c r="P69" s="12">
        <f t="shared" si="20"/>
        <v>2.8012420000000002</v>
      </c>
      <c r="Q69" s="12" t="s">
        <v>42</v>
      </c>
      <c r="R69" s="12">
        <f>R70</f>
        <v>1.4026952500000001</v>
      </c>
      <c r="S69" s="12">
        <f>S70</f>
        <v>1.1211509999999998</v>
      </c>
      <c r="T69" s="12">
        <f>T70</f>
        <v>0.27728000000000003</v>
      </c>
      <c r="U69" s="11" t="s">
        <v>42</v>
      </c>
      <c r="V69" s="11" t="s">
        <v>42</v>
      </c>
      <c r="W69" s="11" t="s">
        <v>42</v>
      </c>
      <c r="X69" s="11">
        <f>H69</f>
        <v>2.75095</v>
      </c>
      <c r="Y69" s="11" t="s">
        <v>42</v>
      </c>
      <c r="Z69" s="90">
        <f>Z70</f>
        <v>2.8012420000000002</v>
      </c>
      <c r="AA69" s="11" t="s">
        <v>42</v>
      </c>
      <c r="AB69" s="11" t="s">
        <v>42</v>
      </c>
      <c r="AC69" s="11" t="s">
        <v>42</v>
      </c>
      <c r="AD69" s="11" t="s">
        <v>42</v>
      </c>
      <c r="AE69" s="11">
        <f>AE70</f>
        <v>1.41194</v>
      </c>
      <c r="AF69" s="11">
        <f>AF70</f>
        <v>1.4377500000000001</v>
      </c>
      <c r="AG69" s="11">
        <f>AG70</f>
        <v>1.33901</v>
      </c>
      <c r="AH69" s="11">
        <f>AH70</f>
        <v>1.3634919999999999</v>
      </c>
      <c r="AI69" s="11" t="s">
        <v>42</v>
      </c>
      <c r="AJ69" s="11" t="s">
        <v>42</v>
      </c>
      <c r="AK69" s="11" t="s">
        <v>42</v>
      </c>
      <c r="AL69" s="11" t="s">
        <v>42</v>
      </c>
      <c r="AM69" s="11" t="s">
        <v>42</v>
      </c>
      <c r="AN69" s="11" t="s">
        <v>42</v>
      </c>
      <c r="AO69" s="11" t="s">
        <v>42</v>
      </c>
      <c r="AP69" s="11" t="s">
        <v>42</v>
      </c>
      <c r="AQ69" s="90">
        <f>AQ70</f>
        <v>2.75095</v>
      </c>
      <c r="AR69" s="90">
        <f>AR70</f>
        <v>2.8012420000000002</v>
      </c>
      <c r="AS69" s="11" t="s">
        <v>165</v>
      </c>
    </row>
    <row r="70" spans="1:45" ht="78.75" outlineLevel="1" x14ac:dyDescent="0.25">
      <c r="A70" s="61" t="s">
        <v>114</v>
      </c>
      <c r="B70" s="44" t="s">
        <v>115</v>
      </c>
      <c r="C70" s="62" t="s">
        <v>44</v>
      </c>
      <c r="D70" s="12" t="s">
        <v>42</v>
      </c>
      <c r="E70" s="13" t="s">
        <v>42</v>
      </c>
      <c r="F70" s="13" t="s">
        <v>42</v>
      </c>
      <c r="G70" s="11" t="s">
        <v>42</v>
      </c>
      <c r="H70" s="11">
        <f>H71+H72</f>
        <v>2.75095</v>
      </c>
      <c r="I70" s="11">
        <f>I71+I72</f>
        <v>2.8012420000000002</v>
      </c>
      <c r="J70" s="11" t="s">
        <v>42</v>
      </c>
      <c r="K70" s="16">
        <f>K71+K72</f>
        <v>2.75095</v>
      </c>
      <c r="L70" s="12" t="s">
        <v>42</v>
      </c>
      <c r="M70" s="16">
        <f t="shared" ref="M70:O70" si="22">M71+M72</f>
        <v>1.1908611</v>
      </c>
      <c r="N70" s="16">
        <f t="shared" si="22"/>
        <v>1.1935568999999999</v>
      </c>
      <c r="O70" s="16">
        <f t="shared" si="22"/>
        <v>0.36653199999999997</v>
      </c>
      <c r="P70" s="12">
        <f t="shared" si="20"/>
        <v>2.8012420000000002</v>
      </c>
      <c r="Q70" s="11" t="s">
        <v>42</v>
      </c>
      <c r="R70" s="11">
        <f>R71+R72</f>
        <v>1.4026952500000001</v>
      </c>
      <c r="S70" s="11">
        <f>S71+S72</f>
        <v>1.1211509999999998</v>
      </c>
      <c r="T70" s="11">
        <f>T71+T72</f>
        <v>0.27728000000000003</v>
      </c>
      <c r="U70" s="11" t="s">
        <v>42</v>
      </c>
      <c r="V70" s="11" t="s">
        <v>42</v>
      </c>
      <c r="W70" s="11" t="s">
        <v>42</v>
      </c>
      <c r="X70" s="11">
        <f>H70</f>
        <v>2.75095</v>
      </c>
      <c r="Y70" s="11" t="s">
        <v>42</v>
      </c>
      <c r="Z70" s="90">
        <f>Z71+Z72</f>
        <v>2.8012420000000002</v>
      </c>
      <c r="AA70" s="11" t="s">
        <v>42</v>
      </c>
      <c r="AB70" s="11" t="s">
        <v>42</v>
      </c>
      <c r="AC70" s="11" t="s">
        <v>42</v>
      </c>
      <c r="AD70" s="11" t="s">
        <v>42</v>
      </c>
      <c r="AE70" s="11">
        <f>AE71</f>
        <v>1.41194</v>
      </c>
      <c r="AF70" s="11">
        <f>AF71</f>
        <v>1.4377500000000001</v>
      </c>
      <c r="AG70" s="11">
        <f>AG72</f>
        <v>1.33901</v>
      </c>
      <c r="AH70" s="11">
        <f>AH72</f>
        <v>1.3634919999999999</v>
      </c>
      <c r="AI70" s="11" t="s">
        <v>42</v>
      </c>
      <c r="AJ70" s="11" t="s">
        <v>42</v>
      </c>
      <c r="AK70" s="11" t="s">
        <v>42</v>
      </c>
      <c r="AL70" s="11" t="s">
        <v>42</v>
      </c>
      <c r="AM70" s="11" t="s">
        <v>42</v>
      </c>
      <c r="AN70" s="11" t="s">
        <v>42</v>
      </c>
      <c r="AO70" s="11" t="s">
        <v>42</v>
      </c>
      <c r="AP70" s="11" t="s">
        <v>42</v>
      </c>
      <c r="AQ70" s="90">
        <f>AQ71+AQ72</f>
        <v>2.75095</v>
      </c>
      <c r="AR70" s="90">
        <f>AR71+AR72</f>
        <v>2.8012420000000002</v>
      </c>
      <c r="AS70" s="11" t="s">
        <v>165</v>
      </c>
    </row>
    <row r="71" spans="1:45" s="76" customFormat="1" ht="78.75" x14ac:dyDescent="0.25">
      <c r="A71" s="70" t="s">
        <v>164</v>
      </c>
      <c r="B71" s="25" t="s">
        <v>223</v>
      </c>
      <c r="C71" s="74" t="s">
        <v>166</v>
      </c>
      <c r="D71" s="12" t="s">
        <v>149</v>
      </c>
      <c r="E71" s="80">
        <v>2026</v>
      </c>
      <c r="F71" s="80">
        <v>2026</v>
      </c>
      <c r="G71" s="80">
        <v>2026</v>
      </c>
      <c r="H71" s="75">
        <v>1.41194</v>
      </c>
      <c r="I71" s="75">
        <v>1.4377500000000001</v>
      </c>
      <c r="J71" s="11" t="s">
        <v>42</v>
      </c>
      <c r="K71" s="75">
        <v>1.41194</v>
      </c>
      <c r="L71" s="12" t="s">
        <v>42</v>
      </c>
      <c r="M71" s="75">
        <v>0.68819799999999998</v>
      </c>
      <c r="N71" s="75">
        <v>0.49454199999999998</v>
      </c>
      <c r="O71" s="75">
        <v>0.22919999999999999</v>
      </c>
      <c r="P71" s="75">
        <v>1.4377500000000001</v>
      </c>
      <c r="Q71" s="75" t="s">
        <v>42</v>
      </c>
      <c r="R71" s="75">
        <v>0.70616400000000001</v>
      </c>
      <c r="S71" s="75">
        <v>0.50419099999999994</v>
      </c>
      <c r="T71" s="75">
        <v>0.22728000000000001</v>
      </c>
      <c r="U71" s="11" t="s">
        <v>42</v>
      </c>
      <c r="V71" s="11" t="s">
        <v>42</v>
      </c>
      <c r="W71" s="75" t="s">
        <v>42</v>
      </c>
      <c r="X71" s="75">
        <f>H71</f>
        <v>1.41194</v>
      </c>
      <c r="Y71" s="75" t="s">
        <v>42</v>
      </c>
      <c r="Z71" s="75">
        <f>P71</f>
        <v>1.4377500000000001</v>
      </c>
      <c r="AA71" s="11" t="s">
        <v>42</v>
      </c>
      <c r="AB71" s="11" t="s">
        <v>42</v>
      </c>
      <c r="AC71" s="75" t="s">
        <v>42</v>
      </c>
      <c r="AD71" s="75" t="s">
        <v>42</v>
      </c>
      <c r="AE71" s="75">
        <f>X71</f>
        <v>1.41194</v>
      </c>
      <c r="AF71" s="75">
        <f>Z71</f>
        <v>1.4377500000000001</v>
      </c>
      <c r="AG71" s="75" t="s">
        <v>42</v>
      </c>
      <c r="AH71" s="75" t="s">
        <v>42</v>
      </c>
      <c r="AI71" s="75" t="s">
        <v>42</v>
      </c>
      <c r="AJ71" s="75" t="s">
        <v>42</v>
      </c>
      <c r="AK71" s="11" t="s">
        <v>42</v>
      </c>
      <c r="AL71" s="11" t="s">
        <v>42</v>
      </c>
      <c r="AM71" s="11" t="s">
        <v>42</v>
      </c>
      <c r="AN71" s="11" t="s">
        <v>42</v>
      </c>
      <c r="AO71" s="11" t="s">
        <v>42</v>
      </c>
      <c r="AP71" s="11" t="s">
        <v>42</v>
      </c>
      <c r="AQ71" s="90">
        <f>AE71</f>
        <v>1.41194</v>
      </c>
      <c r="AR71" s="90">
        <f>AF71</f>
        <v>1.4377500000000001</v>
      </c>
      <c r="AS71" s="11" t="s">
        <v>165</v>
      </c>
    </row>
    <row r="72" spans="1:45" s="76" customFormat="1" ht="78.75" x14ac:dyDescent="0.25">
      <c r="A72" s="70" t="s">
        <v>167</v>
      </c>
      <c r="B72" s="25" t="s">
        <v>223</v>
      </c>
      <c r="C72" s="74" t="s">
        <v>168</v>
      </c>
      <c r="D72" s="12" t="s">
        <v>149</v>
      </c>
      <c r="E72" s="80">
        <v>2027</v>
      </c>
      <c r="F72" s="80">
        <v>2027</v>
      </c>
      <c r="G72" s="80">
        <v>2027</v>
      </c>
      <c r="H72" s="75">
        <v>1.33901</v>
      </c>
      <c r="I72" s="75">
        <v>1.3634919999999999</v>
      </c>
      <c r="J72" s="11" t="s">
        <v>42</v>
      </c>
      <c r="K72" s="75">
        <v>1.33901</v>
      </c>
      <c r="L72" s="12" t="s">
        <v>42</v>
      </c>
      <c r="M72" s="75">
        <v>0.50266310000000003</v>
      </c>
      <c r="N72" s="75">
        <v>0.69901489999999999</v>
      </c>
      <c r="O72" s="75">
        <v>0.13733200000000001</v>
      </c>
      <c r="P72" s="75">
        <v>1.3634919999999999</v>
      </c>
      <c r="Q72" s="75" t="s">
        <v>42</v>
      </c>
      <c r="R72" s="75">
        <v>0.69653125000000005</v>
      </c>
      <c r="S72" s="75">
        <v>0.61695999999999995</v>
      </c>
      <c r="T72" s="75">
        <v>0.05</v>
      </c>
      <c r="U72" s="11" t="s">
        <v>42</v>
      </c>
      <c r="V72" s="11" t="s">
        <v>42</v>
      </c>
      <c r="W72" s="75" t="s">
        <v>42</v>
      </c>
      <c r="X72" s="75">
        <f>H72</f>
        <v>1.33901</v>
      </c>
      <c r="Y72" s="75" t="s">
        <v>42</v>
      </c>
      <c r="Z72" s="75">
        <f>P72</f>
        <v>1.3634919999999999</v>
      </c>
      <c r="AA72" s="11" t="s">
        <v>42</v>
      </c>
      <c r="AB72" s="11" t="s">
        <v>42</v>
      </c>
      <c r="AC72" s="75" t="s">
        <v>42</v>
      </c>
      <c r="AD72" s="75" t="s">
        <v>42</v>
      </c>
      <c r="AE72" s="75" t="s">
        <v>42</v>
      </c>
      <c r="AF72" s="75" t="s">
        <v>42</v>
      </c>
      <c r="AG72" s="75">
        <f>X72</f>
        <v>1.33901</v>
      </c>
      <c r="AH72" s="75">
        <f>Z72</f>
        <v>1.3634919999999999</v>
      </c>
      <c r="AI72" s="75" t="s">
        <v>42</v>
      </c>
      <c r="AJ72" s="75" t="s">
        <v>42</v>
      </c>
      <c r="AK72" s="11" t="s">
        <v>42</v>
      </c>
      <c r="AL72" s="11" t="s">
        <v>42</v>
      </c>
      <c r="AM72" s="11" t="s">
        <v>42</v>
      </c>
      <c r="AN72" s="11" t="s">
        <v>42</v>
      </c>
      <c r="AO72" s="11" t="s">
        <v>42</v>
      </c>
      <c r="AP72" s="11" t="s">
        <v>42</v>
      </c>
      <c r="AQ72" s="75">
        <f>AG72</f>
        <v>1.33901</v>
      </c>
      <c r="AR72" s="75">
        <f>AH72</f>
        <v>1.3634919999999999</v>
      </c>
      <c r="AS72" s="11" t="s">
        <v>165</v>
      </c>
    </row>
    <row r="73" spans="1:45" outlineLevel="1" x14ac:dyDescent="0.25">
      <c r="A73" s="61" t="s">
        <v>116</v>
      </c>
      <c r="B73" s="44" t="s">
        <v>117</v>
      </c>
      <c r="C73" s="62" t="s">
        <v>44</v>
      </c>
      <c r="D73" s="12" t="s">
        <v>42</v>
      </c>
      <c r="E73" s="13" t="s">
        <v>42</v>
      </c>
      <c r="F73" s="13" t="s">
        <v>42</v>
      </c>
      <c r="G73" s="11" t="s">
        <v>42</v>
      </c>
      <c r="H73" s="11" t="s">
        <v>42</v>
      </c>
      <c r="I73" s="11" t="s">
        <v>42</v>
      </c>
      <c r="J73" s="11" t="s">
        <v>42</v>
      </c>
      <c r="K73" s="16" t="s">
        <v>42</v>
      </c>
      <c r="L73" s="12" t="s">
        <v>42</v>
      </c>
      <c r="M73" s="12" t="s">
        <v>42</v>
      </c>
      <c r="N73" s="12" t="s">
        <v>42</v>
      </c>
      <c r="O73" s="12" t="s">
        <v>42</v>
      </c>
      <c r="P73" s="11" t="s">
        <v>42</v>
      </c>
      <c r="Q73" s="11" t="s">
        <v>42</v>
      </c>
      <c r="R73" s="11" t="s">
        <v>42</v>
      </c>
      <c r="S73" s="11" t="s">
        <v>42</v>
      </c>
      <c r="T73" s="11" t="s">
        <v>42</v>
      </c>
      <c r="U73" s="11" t="s">
        <v>42</v>
      </c>
      <c r="V73" s="11" t="s">
        <v>42</v>
      </c>
      <c r="W73" s="11" t="s">
        <v>42</v>
      </c>
      <c r="X73" s="90" t="str">
        <f t="shared" si="0"/>
        <v>нд</v>
      </c>
      <c r="Y73" s="11" t="s">
        <v>42</v>
      </c>
      <c r="Z73" s="90" t="str">
        <f t="shared" si="1"/>
        <v>нд</v>
      </c>
      <c r="AA73" s="11" t="s">
        <v>42</v>
      </c>
      <c r="AB73" s="11" t="s">
        <v>42</v>
      </c>
      <c r="AC73" s="11" t="s">
        <v>42</v>
      </c>
      <c r="AD73" s="11" t="s">
        <v>42</v>
      </c>
      <c r="AE73" s="11" t="s">
        <v>42</v>
      </c>
      <c r="AF73" s="11" t="s">
        <v>42</v>
      </c>
      <c r="AG73" s="11" t="s">
        <v>42</v>
      </c>
      <c r="AH73" s="11" t="s">
        <v>42</v>
      </c>
      <c r="AI73" s="11" t="s">
        <v>42</v>
      </c>
      <c r="AJ73" s="11" t="s">
        <v>42</v>
      </c>
      <c r="AK73" s="11" t="s">
        <v>42</v>
      </c>
      <c r="AL73" s="11" t="s">
        <v>42</v>
      </c>
      <c r="AM73" s="11" t="s">
        <v>42</v>
      </c>
      <c r="AN73" s="11" t="s">
        <v>42</v>
      </c>
      <c r="AO73" s="11" t="s">
        <v>42</v>
      </c>
      <c r="AP73" s="11" t="s">
        <v>42</v>
      </c>
      <c r="AQ73" s="11" t="s">
        <v>42</v>
      </c>
      <c r="AR73" s="11" t="s">
        <v>42</v>
      </c>
      <c r="AS73" s="11" t="s">
        <v>42</v>
      </c>
    </row>
    <row r="74" spans="1:45" outlineLevel="1" x14ac:dyDescent="0.25">
      <c r="A74" s="61" t="s">
        <v>118</v>
      </c>
      <c r="B74" s="44" t="s">
        <v>119</v>
      </c>
      <c r="C74" s="62" t="s">
        <v>44</v>
      </c>
      <c r="D74" s="12" t="s">
        <v>42</v>
      </c>
      <c r="E74" s="13" t="s">
        <v>42</v>
      </c>
      <c r="F74" s="13" t="s">
        <v>42</v>
      </c>
      <c r="G74" s="11" t="s">
        <v>42</v>
      </c>
      <c r="H74" s="11" t="s">
        <v>42</v>
      </c>
      <c r="I74" s="11" t="s">
        <v>42</v>
      </c>
      <c r="J74" s="11" t="s">
        <v>42</v>
      </c>
      <c r="K74" s="16" t="s">
        <v>42</v>
      </c>
      <c r="L74" s="12" t="s">
        <v>42</v>
      </c>
      <c r="M74" s="12" t="s">
        <v>42</v>
      </c>
      <c r="N74" s="12" t="s">
        <v>42</v>
      </c>
      <c r="O74" s="12" t="s">
        <v>42</v>
      </c>
      <c r="P74" s="11" t="s">
        <v>42</v>
      </c>
      <c r="Q74" s="11" t="s">
        <v>42</v>
      </c>
      <c r="R74" s="11" t="s">
        <v>42</v>
      </c>
      <c r="S74" s="11" t="s">
        <v>42</v>
      </c>
      <c r="T74" s="11" t="s">
        <v>42</v>
      </c>
      <c r="U74" s="11" t="s">
        <v>42</v>
      </c>
      <c r="V74" s="11" t="s">
        <v>42</v>
      </c>
      <c r="W74" s="11" t="s">
        <v>42</v>
      </c>
      <c r="X74" s="90" t="str">
        <f t="shared" si="0"/>
        <v>нд</v>
      </c>
      <c r="Y74" s="11" t="s">
        <v>42</v>
      </c>
      <c r="Z74" s="90" t="str">
        <f t="shared" si="1"/>
        <v>нд</v>
      </c>
      <c r="AA74" s="11" t="s">
        <v>42</v>
      </c>
      <c r="AB74" s="11" t="s">
        <v>42</v>
      </c>
      <c r="AC74" s="11" t="s">
        <v>42</v>
      </c>
      <c r="AD74" s="11" t="s">
        <v>42</v>
      </c>
      <c r="AE74" s="11" t="s">
        <v>42</v>
      </c>
      <c r="AF74" s="11" t="s">
        <v>42</v>
      </c>
      <c r="AG74" s="11" t="s">
        <v>42</v>
      </c>
      <c r="AH74" s="11" t="s">
        <v>42</v>
      </c>
      <c r="AI74" s="11" t="s">
        <v>42</v>
      </c>
      <c r="AJ74" s="11" t="s">
        <v>42</v>
      </c>
      <c r="AK74" s="11" t="s">
        <v>42</v>
      </c>
      <c r="AL74" s="11" t="s">
        <v>42</v>
      </c>
      <c r="AM74" s="11" t="s">
        <v>42</v>
      </c>
      <c r="AN74" s="11" t="s">
        <v>42</v>
      </c>
      <c r="AO74" s="11" t="s">
        <v>42</v>
      </c>
      <c r="AP74" s="11" t="s">
        <v>42</v>
      </c>
      <c r="AQ74" s="11" t="s">
        <v>42</v>
      </c>
      <c r="AR74" s="11" t="s">
        <v>42</v>
      </c>
      <c r="AS74" s="11" t="s">
        <v>42</v>
      </c>
    </row>
    <row r="75" spans="1:45" outlineLevel="1" x14ac:dyDescent="0.25">
      <c r="A75" s="61" t="s">
        <v>120</v>
      </c>
      <c r="B75" s="44" t="s">
        <v>121</v>
      </c>
      <c r="C75" s="62" t="s">
        <v>44</v>
      </c>
      <c r="D75" s="12" t="s">
        <v>42</v>
      </c>
      <c r="E75" s="13" t="s">
        <v>42</v>
      </c>
      <c r="F75" s="13" t="s">
        <v>42</v>
      </c>
      <c r="G75" s="11" t="s">
        <v>42</v>
      </c>
      <c r="H75" s="11" t="s">
        <v>42</v>
      </c>
      <c r="I75" s="11" t="s">
        <v>42</v>
      </c>
      <c r="J75" s="11" t="s">
        <v>42</v>
      </c>
      <c r="K75" s="16" t="s">
        <v>42</v>
      </c>
      <c r="L75" s="12" t="s">
        <v>42</v>
      </c>
      <c r="M75" s="12" t="s">
        <v>42</v>
      </c>
      <c r="N75" s="12" t="s">
        <v>42</v>
      </c>
      <c r="O75" s="12" t="s">
        <v>42</v>
      </c>
      <c r="P75" s="11" t="s">
        <v>42</v>
      </c>
      <c r="Q75" s="11" t="s">
        <v>42</v>
      </c>
      <c r="R75" s="11" t="s">
        <v>42</v>
      </c>
      <c r="S75" s="11" t="s">
        <v>42</v>
      </c>
      <c r="T75" s="11" t="s">
        <v>42</v>
      </c>
      <c r="U75" s="11" t="s">
        <v>42</v>
      </c>
      <c r="V75" s="11" t="s">
        <v>42</v>
      </c>
      <c r="W75" s="11" t="s">
        <v>42</v>
      </c>
      <c r="X75" s="90" t="str">
        <f t="shared" si="0"/>
        <v>нд</v>
      </c>
      <c r="Y75" s="11" t="s">
        <v>42</v>
      </c>
      <c r="Z75" s="90" t="str">
        <f t="shared" si="1"/>
        <v>нд</v>
      </c>
      <c r="AA75" s="11" t="s">
        <v>42</v>
      </c>
      <c r="AB75" s="11" t="s">
        <v>42</v>
      </c>
      <c r="AC75" s="11" t="s">
        <v>42</v>
      </c>
      <c r="AD75" s="11" t="s">
        <v>42</v>
      </c>
      <c r="AE75" s="11" t="s">
        <v>42</v>
      </c>
      <c r="AF75" s="11" t="s">
        <v>42</v>
      </c>
      <c r="AG75" s="11" t="s">
        <v>42</v>
      </c>
      <c r="AH75" s="11" t="s">
        <v>42</v>
      </c>
      <c r="AI75" s="11" t="s">
        <v>42</v>
      </c>
      <c r="AJ75" s="11" t="s">
        <v>42</v>
      </c>
      <c r="AK75" s="11" t="s">
        <v>42</v>
      </c>
      <c r="AL75" s="11" t="s">
        <v>42</v>
      </c>
      <c r="AM75" s="11" t="s">
        <v>42</v>
      </c>
      <c r="AN75" s="11" t="s">
        <v>42</v>
      </c>
      <c r="AO75" s="11" t="s">
        <v>42</v>
      </c>
      <c r="AP75" s="11" t="s">
        <v>42</v>
      </c>
      <c r="AQ75" s="11" t="s">
        <v>42</v>
      </c>
      <c r="AR75" s="11" t="s">
        <v>42</v>
      </c>
      <c r="AS75" s="11" t="s">
        <v>42</v>
      </c>
    </row>
    <row r="76" spans="1:45" ht="31.5" outlineLevel="1" x14ac:dyDescent="0.25">
      <c r="A76" s="61" t="s">
        <v>122</v>
      </c>
      <c r="B76" s="44" t="s">
        <v>123</v>
      </c>
      <c r="C76" s="62" t="s">
        <v>44</v>
      </c>
      <c r="D76" s="12" t="s">
        <v>42</v>
      </c>
      <c r="E76" s="13" t="s">
        <v>42</v>
      </c>
      <c r="F76" s="13" t="s">
        <v>42</v>
      </c>
      <c r="G76" s="11" t="s">
        <v>42</v>
      </c>
      <c r="H76" s="11" t="s">
        <v>42</v>
      </c>
      <c r="I76" s="11" t="s">
        <v>42</v>
      </c>
      <c r="J76" s="11" t="s">
        <v>42</v>
      </c>
      <c r="K76" s="16" t="s">
        <v>42</v>
      </c>
      <c r="L76" s="12" t="s">
        <v>42</v>
      </c>
      <c r="M76" s="12" t="s">
        <v>42</v>
      </c>
      <c r="N76" s="12" t="s">
        <v>42</v>
      </c>
      <c r="O76" s="12" t="s">
        <v>42</v>
      </c>
      <c r="P76" s="11" t="s">
        <v>42</v>
      </c>
      <c r="Q76" s="11" t="s">
        <v>42</v>
      </c>
      <c r="R76" s="11" t="s">
        <v>42</v>
      </c>
      <c r="S76" s="11" t="s">
        <v>42</v>
      </c>
      <c r="T76" s="11" t="s">
        <v>42</v>
      </c>
      <c r="U76" s="11" t="s">
        <v>42</v>
      </c>
      <c r="V76" s="11" t="s">
        <v>42</v>
      </c>
      <c r="W76" s="11" t="s">
        <v>42</v>
      </c>
      <c r="X76" s="90" t="str">
        <f t="shared" si="0"/>
        <v>нд</v>
      </c>
      <c r="Y76" s="11" t="s">
        <v>42</v>
      </c>
      <c r="Z76" s="90" t="str">
        <f t="shared" si="1"/>
        <v>нд</v>
      </c>
      <c r="AA76" s="11" t="s">
        <v>42</v>
      </c>
      <c r="AB76" s="11" t="s">
        <v>42</v>
      </c>
      <c r="AC76" s="11" t="s">
        <v>42</v>
      </c>
      <c r="AD76" s="11" t="s">
        <v>42</v>
      </c>
      <c r="AE76" s="11" t="s">
        <v>42</v>
      </c>
      <c r="AF76" s="11" t="s">
        <v>42</v>
      </c>
      <c r="AG76" s="11" t="s">
        <v>42</v>
      </c>
      <c r="AH76" s="11" t="s">
        <v>42</v>
      </c>
      <c r="AI76" s="11" t="s">
        <v>42</v>
      </c>
      <c r="AJ76" s="11" t="s">
        <v>42</v>
      </c>
      <c r="AK76" s="11" t="s">
        <v>42</v>
      </c>
      <c r="AL76" s="11" t="s">
        <v>42</v>
      </c>
      <c r="AM76" s="11" t="s">
        <v>42</v>
      </c>
      <c r="AN76" s="11" t="s">
        <v>42</v>
      </c>
      <c r="AO76" s="11" t="s">
        <v>42</v>
      </c>
      <c r="AP76" s="11" t="s">
        <v>42</v>
      </c>
      <c r="AQ76" s="11" t="s">
        <v>42</v>
      </c>
      <c r="AR76" s="11" t="s">
        <v>42</v>
      </c>
      <c r="AS76" s="11" t="s">
        <v>42</v>
      </c>
    </row>
    <row r="77" spans="1:45" ht="31.5" outlineLevel="1" x14ac:dyDescent="0.25">
      <c r="A77" s="61" t="s">
        <v>124</v>
      </c>
      <c r="B77" s="44" t="s">
        <v>125</v>
      </c>
      <c r="C77" s="62" t="s">
        <v>44</v>
      </c>
      <c r="D77" s="12" t="s">
        <v>42</v>
      </c>
      <c r="E77" s="13" t="s">
        <v>42</v>
      </c>
      <c r="F77" s="13" t="s">
        <v>42</v>
      </c>
      <c r="G77" s="11" t="s">
        <v>42</v>
      </c>
      <c r="H77" s="11" t="s">
        <v>42</v>
      </c>
      <c r="I77" s="11" t="s">
        <v>42</v>
      </c>
      <c r="J77" s="11" t="s">
        <v>42</v>
      </c>
      <c r="K77" s="16" t="s">
        <v>42</v>
      </c>
      <c r="L77" s="12" t="s">
        <v>42</v>
      </c>
      <c r="M77" s="12" t="s">
        <v>42</v>
      </c>
      <c r="N77" s="12" t="s">
        <v>42</v>
      </c>
      <c r="O77" s="12" t="s">
        <v>42</v>
      </c>
      <c r="P77" s="11" t="s">
        <v>42</v>
      </c>
      <c r="Q77" s="11" t="s">
        <v>42</v>
      </c>
      <c r="R77" s="11" t="s">
        <v>42</v>
      </c>
      <c r="S77" s="11" t="s">
        <v>42</v>
      </c>
      <c r="T77" s="11" t="s">
        <v>42</v>
      </c>
      <c r="U77" s="11" t="s">
        <v>42</v>
      </c>
      <c r="V77" s="11" t="s">
        <v>42</v>
      </c>
      <c r="W77" s="11" t="s">
        <v>42</v>
      </c>
      <c r="X77" s="90" t="str">
        <f t="shared" si="0"/>
        <v>нд</v>
      </c>
      <c r="Y77" s="11" t="s">
        <v>42</v>
      </c>
      <c r="Z77" s="90" t="str">
        <f t="shared" si="1"/>
        <v>нд</v>
      </c>
      <c r="AA77" s="11" t="s">
        <v>42</v>
      </c>
      <c r="AB77" s="11" t="s">
        <v>42</v>
      </c>
      <c r="AC77" s="11" t="s">
        <v>42</v>
      </c>
      <c r="AD77" s="11" t="s">
        <v>42</v>
      </c>
      <c r="AE77" s="11" t="s">
        <v>42</v>
      </c>
      <c r="AF77" s="11" t="s">
        <v>42</v>
      </c>
      <c r="AG77" s="11" t="s">
        <v>42</v>
      </c>
      <c r="AH77" s="11" t="s">
        <v>42</v>
      </c>
      <c r="AI77" s="11" t="s">
        <v>42</v>
      </c>
      <c r="AJ77" s="11" t="s">
        <v>42</v>
      </c>
      <c r="AK77" s="11" t="s">
        <v>42</v>
      </c>
      <c r="AL77" s="11" t="s">
        <v>42</v>
      </c>
      <c r="AM77" s="11" t="s">
        <v>42</v>
      </c>
      <c r="AN77" s="11" t="s">
        <v>42</v>
      </c>
      <c r="AO77" s="11" t="s">
        <v>42</v>
      </c>
      <c r="AP77" s="11" t="s">
        <v>42</v>
      </c>
      <c r="AQ77" s="11" t="s">
        <v>42</v>
      </c>
      <c r="AR77" s="11" t="s">
        <v>42</v>
      </c>
      <c r="AS77" s="11" t="s">
        <v>42</v>
      </c>
    </row>
    <row r="78" spans="1:45" ht="31.5" outlineLevel="1" x14ac:dyDescent="0.25">
      <c r="A78" s="61" t="s">
        <v>126</v>
      </c>
      <c r="B78" s="44" t="s">
        <v>127</v>
      </c>
      <c r="C78" s="62" t="s">
        <v>44</v>
      </c>
      <c r="D78" s="12" t="s">
        <v>42</v>
      </c>
      <c r="E78" s="13" t="s">
        <v>42</v>
      </c>
      <c r="F78" s="13" t="s">
        <v>42</v>
      </c>
      <c r="G78" s="11" t="s">
        <v>42</v>
      </c>
      <c r="H78" s="11" t="s">
        <v>42</v>
      </c>
      <c r="I78" s="11" t="s">
        <v>42</v>
      </c>
      <c r="J78" s="11" t="s">
        <v>42</v>
      </c>
      <c r="K78" s="16" t="s">
        <v>42</v>
      </c>
      <c r="L78" s="12" t="s">
        <v>42</v>
      </c>
      <c r="M78" s="12" t="s">
        <v>42</v>
      </c>
      <c r="N78" s="12" t="s">
        <v>42</v>
      </c>
      <c r="O78" s="12" t="s">
        <v>42</v>
      </c>
      <c r="P78" s="11" t="s">
        <v>42</v>
      </c>
      <c r="Q78" s="11" t="s">
        <v>42</v>
      </c>
      <c r="R78" s="11" t="s">
        <v>42</v>
      </c>
      <c r="S78" s="11" t="s">
        <v>42</v>
      </c>
      <c r="T78" s="11" t="s">
        <v>42</v>
      </c>
      <c r="U78" s="11" t="s">
        <v>42</v>
      </c>
      <c r="V78" s="11" t="s">
        <v>42</v>
      </c>
      <c r="W78" s="11" t="s">
        <v>42</v>
      </c>
      <c r="X78" s="90" t="str">
        <f t="shared" si="0"/>
        <v>нд</v>
      </c>
      <c r="Y78" s="11" t="s">
        <v>42</v>
      </c>
      <c r="Z78" s="90" t="str">
        <f t="shared" si="1"/>
        <v>нд</v>
      </c>
      <c r="AA78" s="11" t="s">
        <v>42</v>
      </c>
      <c r="AB78" s="11" t="s">
        <v>42</v>
      </c>
      <c r="AC78" s="11" t="s">
        <v>42</v>
      </c>
      <c r="AD78" s="11" t="s">
        <v>42</v>
      </c>
      <c r="AE78" s="11" t="s">
        <v>42</v>
      </c>
      <c r="AF78" s="11" t="s">
        <v>42</v>
      </c>
      <c r="AG78" s="11" t="s">
        <v>42</v>
      </c>
      <c r="AH78" s="11" t="s">
        <v>42</v>
      </c>
      <c r="AI78" s="11" t="s">
        <v>42</v>
      </c>
      <c r="AJ78" s="11" t="s">
        <v>42</v>
      </c>
      <c r="AK78" s="11" t="s">
        <v>42</v>
      </c>
      <c r="AL78" s="11" t="s">
        <v>42</v>
      </c>
      <c r="AM78" s="11" t="s">
        <v>42</v>
      </c>
      <c r="AN78" s="11" t="s">
        <v>42</v>
      </c>
      <c r="AO78" s="11" t="s">
        <v>42</v>
      </c>
      <c r="AP78" s="11" t="s">
        <v>42</v>
      </c>
      <c r="AQ78" s="11" t="s">
        <v>42</v>
      </c>
      <c r="AR78" s="11" t="s">
        <v>42</v>
      </c>
      <c r="AS78" s="11" t="s">
        <v>42</v>
      </c>
    </row>
    <row r="79" spans="1:45" ht="31.5" outlineLevel="1" x14ac:dyDescent="0.25">
      <c r="A79" s="61" t="s">
        <v>128</v>
      </c>
      <c r="B79" s="44" t="s">
        <v>129</v>
      </c>
      <c r="C79" s="62" t="s">
        <v>44</v>
      </c>
      <c r="D79" s="12" t="s">
        <v>42</v>
      </c>
      <c r="E79" s="13" t="s">
        <v>42</v>
      </c>
      <c r="F79" s="13" t="s">
        <v>42</v>
      </c>
      <c r="G79" s="11" t="s">
        <v>42</v>
      </c>
      <c r="H79" s="11" t="s">
        <v>42</v>
      </c>
      <c r="I79" s="11" t="s">
        <v>42</v>
      </c>
      <c r="J79" s="11" t="s">
        <v>42</v>
      </c>
      <c r="K79" s="16" t="s">
        <v>42</v>
      </c>
      <c r="L79" s="12" t="s">
        <v>42</v>
      </c>
      <c r="M79" s="12" t="s">
        <v>42</v>
      </c>
      <c r="N79" s="12" t="s">
        <v>42</v>
      </c>
      <c r="O79" s="12" t="s">
        <v>42</v>
      </c>
      <c r="P79" s="11" t="s">
        <v>42</v>
      </c>
      <c r="Q79" s="11" t="s">
        <v>42</v>
      </c>
      <c r="R79" s="11" t="s">
        <v>42</v>
      </c>
      <c r="S79" s="11" t="s">
        <v>42</v>
      </c>
      <c r="T79" s="11" t="s">
        <v>42</v>
      </c>
      <c r="U79" s="11" t="s">
        <v>42</v>
      </c>
      <c r="V79" s="11" t="s">
        <v>42</v>
      </c>
      <c r="W79" s="11" t="s">
        <v>42</v>
      </c>
      <c r="X79" s="90" t="str">
        <f t="shared" si="0"/>
        <v>нд</v>
      </c>
      <c r="Y79" s="11" t="s">
        <v>42</v>
      </c>
      <c r="Z79" s="90" t="str">
        <f t="shared" si="1"/>
        <v>нд</v>
      </c>
      <c r="AA79" s="11" t="s">
        <v>42</v>
      </c>
      <c r="AB79" s="11" t="s">
        <v>42</v>
      </c>
      <c r="AC79" s="11" t="s">
        <v>42</v>
      </c>
      <c r="AD79" s="11" t="s">
        <v>42</v>
      </c>
      <c r="AE79" s="11" t="s">
        <v>42</v>
      </c>
      <c r="AF79" s="11" t="s">
        <v>42</v>
      </c>
      <c r="AG79" s="11" t="s">
        <v>42</v>
      </c>
      <c r="AH79" s="11" t="s">
        <v>42</v>
      </c>
      <c r="AI79" s="11" t="s">
        <v>42</v>
      </c>
      <c r="AJ79" s="11" t="s">
        <v>42</v>
      </c>
      <c r="AK79" s="11" t="s">
        <v>42</v>
      </c>
      <c r="AL79" s="11" t="s">
        <v>42</v>
      </c>
      <c r="AM79" s="11" t="s">
        <v>42</v>
      </c>
      <c r="AN79" s="11" t="s">
        <v>42</v>
      </c>
      <c r="AO79" s="11" t="s">
        <v>42</v>
      </c>
      <c r="AP79" s="11" t="s">
        <v>42</v>
      </c>
      <c r="AQ79" s="11" t="s">
        <v>42</v>
      </c>
      <c r="AR79" s="11" t="s">
        <v>42</v>
      </c>
      <c r="AS79" s="11" t="s">
        <v>42</v>
      </c>
    </row>
    <row r="80" spans="1:45" ht="31.5" outlineLevel="1" x14ac:dyDescent="0.25">
      <c r="A80" s="61" t="s">
        <v>130</v>
      </c>
      <c r="B80" s="44" t="s">
        <v>131</v>
      </c>
      <c r="C80" s="62" t="s">
        <v>44</v>
      </c>
      <c r="D80" s="12" t="s">
        <v>42</v>
      </c>
      <c r="E80" s="13" t="s">
        <v>42</v>
      </c>
      <c r="F80" s="13" t="s">
        <v>42</v>
      </c>
      <c r="G80" s="11" t="s">
        <v>42</v>
      </c>
      <c r="H80" s="11" t="s">
        <v>42</v>
      </c>
      <c r="I80" s="11" t="s">
        <v>42</v>
      </c>
      <c r="J80" s="11" t="s">
        <v>42</v>
      </c>
      <c r="K80" s="16" t="s">
        <v>42</v>
      </c>
      <c r="L80" s="12" t="s">
        <v>42</v>
      </c>
      <c r="M80" s="12" t="s">
        <v>42</v>
      </c>
      <c r="N80" s="12" t="s">
        <v>42</v>
      </c>
      <c r="O80" s="12" t="s">
        <v>42</v>
      </c>
      <c r="P80" s="11" t="s">
        <v>42</v>
      </c>
      <c r="Q80" s="11" t="s">
        <v>42</v>
      </c>
      <c r="R80" s="11" t="s">
        <v>42</v>
      </c>
      <c r="S80" s="11" t="s">
        <v>42</v>
      </c>
      <c r="T80" s="11" t="s">
        <v>42</v>
      </c>
      <c r="U80" s="11" t="s">
        <v>42</v>
      </c>
      <c r="V80" s="11" t="s">
        <v>42</v>
      </c>
      <c r="W80" s="11" t="s">
        <v>42</v>
      </c>
      <c r="X80" s="90" t="str">
        <f t="shared" si="0"/>
        <v>нд</v>
      </c>
      <c r="Y80" s="11" t="s">
        <v>42</v>
      </c>
      <c r="Z80" s="90" t="str">
        <f t="shared" si="1"/>
        <v>нд</v>
      </c>
      <c r="AA80" s="11" t="s">
        <v>42</v>
      </c>
      <c r="AB80" s="11" t="s">
        <v>42</v>
      </c>
      <c r="AC80" s="11" t="s">
        <v>42</v>
      </c>
      <c r="AD80" s="11" t="s">
        <v>42</v>
      </c>
      <c r="AE80" s="11" t="s">
        <v>42</v>
      </c>
      <c r="AF80" s="11" t="s">
        <v>42</v>
      </c>
      <c r="AG80" s="11" t="s">
        <v>42</v>
      </c>
      <c r="AH80" s="11" t="s">
        <v>42</v>
      </c>
      <c r="AI80" s="11" t="s">
        <v>42</v>
      </c>
      <c r="AJ80" s="11" t="s">
        <v>42</v>
      </c>
      <c r="AK80" s="11" t="s">
        <v>42</v>
      </c>
      <c r="AL80" s="11" t="s">
        <v>42</v>
      </c>
      <c r="AM80" s="11" t="s">
        <v>42</v>
      </c>
      <c r="AN80" s="11" t="s">
        <v>42</v>
      </c>
      <c r="AO80" s="11" t="s">
        <v>42</v>
      </c>
      <c r="AP80" s="11" t="s">
        <v>42</v>
      </c>
      <c r="AQ80" s="11" t="s">
        <v>42</v>
      </c>
      <c r="AR80" s="11" t="s">
        <v>42</v>
      </c>
      <c r="AS80" s="11" t="s">
        <v>42</v>
      </c>
    </row>
    <row r="81" spans="1:92" ht="31.5" outlineLevel="1" x14ac:dyDescent="0.25">
      <c r="A81" s="61" t="s">
        <v>132</v>
      </c>
      <c r="B81" s="44" t="s">
        <v>133</v>
      </c>
      <c r="C81" s="62" t="s">
        <v>44</v>
      </c>
      <c r="D81" s="12" t="s">
        <v>42</v>
      </c>
      <c r="E81" s="13" t="s">
        <v>42</v>
      </c>
      <c r="F81" s="13" t="s">
        <v>42</v>
      </c>
      <c r="G81" s="11" t="s">
        <v>42</v>
      </c>
      <c r="H81" s="11" t="s">
        <v>42</v>
      </c>
      <c r="I81" s="11" t="s">
        <v>42</v>
      </c>
      <c r="J81" s="11" t="s">
        <v>42</v>
      </c>
      <c r="K81" s="16" t="s">
        <v>42</v>
      </c>
      <c r="L81" s="12" t="s">
        <v>42</v>
      </c>
      <c r="M81" s="12" t="s">
        <v>42</v>
      </c>
      <c r="N81" s="12" t="s">
        <v>42</v>
      </c>
      <c r="O81" s="12" t="s">
        <v>42</v>
      </c>
      <c r="P81" s="11" t="s">
        <v>42</v>
      </c>
      <c r="Q81" s="11" t="s">
        <v>42</v>
      </c>
      <c r="R81" s="11" t="s">
        <v>42</v>
      </c>
      <c r="S81" s="11" t="s">
        <v>42</v>
      </c>
      <c r="T81" s="11" t="s">
        <v>42</v>
      </c>
      <c r="U81" s="11" t="s">
        <v>42</v>
      </c>
      <c r="V81" s="11" t="s">
        <v>42</v>
      </c>
      <c r="W81" s="11" t="s">
        <v>42</v>
      </c>
      <c r="X81" s="90" t="str">
        <f t="shared" si="0"/>
        <v>нд</v>
      </c>
      <c r="Y81" s="11" t="s">
        <v>42</v>
      </c>
      <c r="Z81" s="90" t="str">
        <f t="shared" si="1"/>
        <v>нд</v>
      </c>
      <c r="AA81" s="11" t="s">
        <v>42</v>
      </c>
      <c r="AB81" s="11" t="s">
        <v>42</v>
      </c>
      <c r="AC81" s="11" t="s">
        <v>42</v>
      </c>
      <c r="AD81" s="11" t="s">
        <v>42</v>
      </c>
      <c r="AE81" s="11" t="s">
        <v>42</v>
      </c>
      <c r="AF81" s="11" t="s">
        <v>42</v>
      </c>
      <c r="AG81" s="11" t="s">
        <v>42</v>
      </c>
      <c r="AH81" s="11" t="s">
        <v>42</v>
      </c>
      <c r="AI81" s="11" t="s">
        <v>42</v>
      </c>
      <c r="AJ81" s="11" t="s">
        <v>42</v>
      </c>
      <c r="AK81" s="11" t="s">
        <v>42</v>
      </c>
      <c r="AL81" s="11" t="s">
        <v>42</v>
      </c>
      <c r="AM81" s="11" t="s">
        <v>42</v>
      </c>
      <c r="AN81" s="11" t="s">
        <v>42</v>
      </c>
      <c r="AO81" s="11" t="s">
        <v>42</v>
      </c>
      <c r="AP81" s="11" t="s">
        <v>42</v>
      </c>
      <c r="AQ81" s="11" t="s">
        <v>42</v>
      </c>
      <c r="AR81" s="11" t="s">
        <v>42</v>
      </c>
      <c r="AS81" s="11" t="s">
        <v>42</v>
      </c>
    </row>
    <row r="82" spans="1:92" ht="31.5" outlineLevel="1" x14ac:dyDescent="0.25">
      <c r="A82" s="61" t="s">
        <v>134</v>
      </c>
      <c r="B82" s="44" t="s">
        <v>135</v>
      </c>
      <c r="C82" s="62" t="s">
        <v>44</v>
      </c>
      <c r="D82" s="12" t="s">
        <v>42</v>
      </c>
      <c r="E82" s="13" t="s">
        <v>42</v>
      </c>
      <c r="F82" s="13" t="s">
        <v>42</v>
      </c>
      <c r="G82" s="11" t="s">
        <v>42</v>
      </c>
      <c r="H82" s="11" t="s">
        <v>42</v>
      </c>
      <c r="I82" s="11" t="s">
        <v>42</v>
      </c>
      <c r="J82" s="11" t="s">
        <v>42</v>
      </c>
      <c r="K82" s="16" t="s">
        <v>42</v>
      </c>
      <c r="L82" s="12" t="s">
        <v>42</v>
      </c>
      <c r="M82" s="12" t="s">
        <v>42</v>
      </c>
      <c r="N82" s="12" t="s">
        <v>42</v>
      </c>
      <c r="O82" s="12" t="s">
        <v>42</v>
      </c>
      <c r="P82" s="11" t="s">
        <v>42</v>
      </c>
      <c r="Q82" s="11" t="s">
        <v>42</v>
      </c>
      <c r="R82" s="11" t="s">
        <v>42</v>
      </c>
      <c r="S82" s="11" t="s">
        <v>42</v>
      </c>
      <c r="T82" s="11" t="s">
        <v>42</v>
      </c>
      <c r="U82" s="11" t="s">
        <v>42</v>
      </c>
      <c r="V82" s="11" t="s">
        <v>42</v>
      </c>
      <c r="W82" s="11" t="s">
        <v>42</v>
      </c>
      <c r="X82" s="90" t="str">
        <f t="shared" si="0"/>
        <v>нд</v>
      </c>
      <c r="Y82" s="11" t="s">
        <v>42</v>
      </c>
      <c r="Z82" s="90" t="str">
        <f t="shared" si="1"/>
        <v>нд</v>
      </c>
      <c r="AA82" s="11" t="s">
        <v>42</v>
      </c>
      <c r="AB82" s="11" t="s">
        <v>42</v>
      </c>
      <c r="AC82" s="11" t="s">
        <v>42</v>
      </c>
      <c r="AD82" s="11" t="s">
        <v>42</v>
      </c>
      <c r="AE82" s="11" t="s">
        <v>42</v>
      </c>
      <c r="AF82" s="11" t="s">
        <v>42</v>
      </c>
      <c r="AG82" s="11" t="s">
        <v>42</v>
      </c>
      <c r="AH82" s="11" t="s">
        <v>42</v>
      </c>
      <c r="AI82" s="11" t="s">
        <v>42</v>
      </c>
      <c r="AJ82" s="11" t="s">
        <v>42</v>
      </c>
      <c r="AK82" s="11" t="s">
        <v>42</v>
      </c>
      <c r="AL82" s="11" t="s">
        <v>42</v>
      </c>
      <c r="AM82" s="11" t="s">
        <v>42</v>
      </c>
      <c r="AN82" s="11" t="s">
        <v>42</v>
      </c>
      <c r="AO82" s="11" t="s">
        <v>42</v>
      </c>
      <c r="AP82" s="11" t="s">
        <v>42</v>
      </c>
      <c r="AQ82" s="11" t="s">
        <v>42</v>
      </c>
      <c r="AR82" s="11" t="s">
        <v>42</v>
      </c>
      <c r="AS82" s="11" t="s">
        <v>42</v>
      </c>
    </row>
    <row r="83" spans="1:92" ht="47.25" outlineLevel="1" x14ac:dyDescent="0.25">
      <c r="A83" s="61" t="s">
        <v>136</v>
      </c>
      <c r="B83" s="44" t="s">
        <v>137</v>
      </c>
      <c r="C83" s="62" t="s">
        <v>44</v>
      </c>
      <c r="D83" s="12" t="s">
        <v>42</v>
      </c>
      <c r="E83" s="13" t="s">
        <v>42</v>
      </c>
      <c r="F83" s="13" t="s">
        <v>42</v>
      </c>
      <c r="G83" s="13" t="s">
        <v>42</v>
      </c>
      <c r="H83" s="13" t="s">
        <v>42</v>
      </c>
      <c r="I83" s="13" t="s">
        <v>42</v>
      </c>
      <c r="J83" s="11" t="s">
        <v>42</v>
      </c>
      <c r="K83" s="16" t="s">
        <v>42</v>
      </c>
      <c r="L83" s="16" t="s">
        <v>42</v>
      </c>
      <c r="M83" s="16" t="s">
        <v>42</v>
      </c>
      <c r="N83" s="16" t="s">
        <v>42</v>
      </c>
      <c r="O83" s="16" t="s">
        <v>42</v>
      </c>
      <c r="P83" s="13" t="s">
        <v>42</v>
      </c>
      <c r="Q83" s="13" t="s">
        <v>42</v>
      </c>
      <c r="R83" s="13" t="s">
        <v>42</v>
      </c>
      <c r="S83" s="13" t="s">
        <v>42</v>
      </c>
      <c r="T83" s="13" t="s">
        <v>42</v>
      </c>
      <c r="U83" s="11" t="s">
        <v>42</v>
      </c>
      <c r="V83" s="11" t="s">
        <v>42</v>
      </c>
      <c r="W83" s="13" t="s">
        <v>42</v>
      </c>
      <c r="X83" s="90" t="str">
        <f t="shared" si="0"/>
        <v>нд</v>
      </c>
      <c r="Y83" s="13" t="s">
        <v>42</v>
      </c>
      <c r="Z83" s="90" t="str">
        <f t="shared" si="1"/>
        <v>нд</v>
      </c>
      <c r="AA83" s="11" t="s">
        <v>42</v>
      </c>
      <c r="AB83" s="11" t="s">
        <v>42</v>
      </c>
      <c r="AC83" s="13" t="s">
        <v>42</v>
      </c>
      <c r="AD83" s="13" t="s">
        <v>42</v>
      </c>
      <c r="AE83" s="13" t="s">
        <v>42</v>
      </c>
      <c r="AF83" s="13" t="s">
        <v>42</v>
      </c>
      <c r="AG83" s="13" t="s">
        <v>42</v>
      </c>
      <c r="AH83" s="13" t="s">
        <v>42</v>
      </c>
      <c r="AI83" s="13" t="s">
        <v>42</v>
      </c>
      <c r="AJ83" s="13" t="s">
        <v>42</v>
      </c>
      <c r="AK83" s="13" t="s">
        <v>42</v>
      </c>
      <c r="AL83" s="11" t="s">
        <v>42</v>
      </c>
      <c r="AM83" s="11" t="s">
        <v>42</v>
      </c>
      <c r="AN83" s="11" t="s">
        <v>42</v>
      </c>
      <c r="AO83" s="11" t="s">
        <v>42</v>
      </c>
      <c r="AP83" s="11" t="s">
        <v>42</v>
      </c>
      <c r="AQ83" s="11" t="s">
        <v>42</v>
      </c>
      <c r="AR83" s="11" t="s">
        <v>42</v>
      </c>
      <c r="AS83" s="11" t="s">
        <v>42</v>
      </c>
    </row>
    <row r="84" spans="1:92" ht="47.25" outlineLevel="1" x14ac:dyDescent="0.25">
      <c r="A84" s="61" t="s">
        <v>138</v>
      </c>
      <c r="B84" s="44" t="s">
        <v>139</v>
      </c>
      <c r="C84" s="62" t="s">
        <v>44</v>
      </c>
      <c r="D84" s="12" t="s">
        <v>42</v>
      </c>
      <c r="E84" s="13" t="s">
        <v>42</v>
      </c>
      <c r="F84" s="13" t="s">
        <v>42</v>
      </c>
      <c r="G84" s="11" t="s">
        <v>42</v>
      </c>
      <c r="H84" s="11" t="s">
        <v>42</v>
      </c>
      <c r="I84" s="11" t="s">
        <v>42</v>
      </c>
      <c r="J84" s="11" t="s">
        <v>42</v>
      </c>
      <c r="K84" s="16" t="s">
        <v>42</v>
      </c>
      <c r="L84" s="12" t="s">
        <v>42</v>
      </c>
      <c r="M84" s="12" t="s">
        <v>42</v>
      </c>
      <c r="N84" s="12" t="s">
        <v>42</v>
      </c>
      <c r="O84" s="12" t="s">
        <v>42</v>
      </c>
      <c r="P84" s="11" t="s">
        <v>42</v>
      </c>
      <c r="Q84" s="11" t="s">
        <v>42</v>
      </c>
      <c r="R84" s="11" t="s">
        <v>42</v>
      </c>
      <c r="S84" s="11" t="s">
        <v>42</v>
      </c>
      <c r="T84" s="11" t="s">
        <v>42</v>
      </c>
      <c r="U84" s="11" t="s">
        <v>42</v>
      </c>
      <c r="V84" s="11" t="s">
        <v>42</v>
      </c>
      <c r="W84" s="11" t="s">
        <v>42</v>
      </c>
      <c r="X84" s="90" t="str">
        <f t="shared" si="0"/>
        <v>нд</v>
      </c>
      <c r="Y84" s="11" t="s">
        <v>42</v>
      </c>
      <c r="Z84" s="90" t="str">
        <f t="shared" si="1"/>
        <v>нд</v>
      </c>
      <c r="AA84" s="11" t="s">
        <v>42</v>
      </c>
      <c r="AB84" s="11" t="s">
        <v>42</v>
      </c>
      <c r="AC84" s="11" t="s">
        <v>42</v>
      </c>
      <c r="AD84" s="11" t="s">
        <v>42</v>
      </c>
      <c r="AE84" s="11" t="s">
        <v>42</v>
      </c>
      <c r="AF84" s="11" t="s">
        <v>42</v>
      </c>
      <c r="AG84" s="11" t="s">
        <v>42</v>
      </c>
      <c r="AH84" s="11" t="s">
        <v>42</v>
      </c>
      <c r="AI84" s="11" t="s">
        <v>42</v>
      </c>
      <c r="AJ84" s="11" t="s">
        <v>42</v>
      </c>
      <c r="AK84" s="11" t="s">
        <v>42</v>
      </c>
      <c r="AL84" s="11" t="s">
        <v>42</v>
      </c>
      <c r="AM84" s="11" t="s">
        <v>42</v>
      </c>
      <c r="AN84" s="11" t="s">
        <v>42</v>
      </c>
      <c r="AO84" s="11" t="s">
        <v>42</v>
      </c>
      <c r="AP84" s="11" t="s">
        <v>42</v>
      </c>
      <c r="AQ84" s="11" t="s">
        <v>42</v>
      </c>
      <c r="AR84" s="11" t="s">
        <v>42</v>
      </c>
      <c r="AS84" s="11" t="s">
        <v>42</v>
      </c>
    </row>
    <row r="85" spans="1:92" ht="31.5" outlineLevel="1" x14ac:dyDescent="0.25">
      <c r="A85" s="61" t="s">
        <v>140</v>
      </c>
      <c r="B85" s="44" t="s">
        <v>141</v>
      </c>
      <c r="C85" s="62" t="s">
        <v>44</v>
      </c>
      <c r="D85" s="12" t="s">
        <v>42</v>
      </c>
      <c r="E85" s="13" t="s">
        <v>42</v>
      </c>
      <c r="F85" s="13" t="s">
        <v>42</v>
      </c>
      <c r="G85" s="11" t="s">
        <v>42</v>
      </c>
      <c r="H85" s="11" t="s">
        <v>42</v>
      </c>
      <c r="I85" s="11" t="s">
        <v>42</v>
      </c>
      <c r="J85" s="11" t="s">
        <v>42</v>
      </c>
      <c r="K85" s="16" t="s">
        <v>42</v>
      </c>
      <c r="L85" s="75" t="s">
        <v>42</v>
      </c>
      <c r="M85" s="75" t="s">
        <v>42</v>
      </c>
      <c r="N85" s="31" t="str">
        <f t="shared" ref="N85:N91" si="23">K85</f>
        <v>нд</v>
      </c>
      <c r="O85" s="75" t="s">
        <v>42</v>
      </c>
      <c r="P85" s="11" t="s">
        <v>42</v>
      </c>
      <c r="Q85" s="11" t="s">
        <v>42</v>
      </c>
      <c r="R85" s="11" t="s">
        <v>42</v>
      </c>
      <c r="S85" s="11" t="s">
        <v>42</v>
      </c>
      <c r="T85" s="11" t="s">
        <v>42</v>
      </c>
      <c r="U85" s="11" t="s">
        <v>42</v>
      </c>
      <c r="V85" s="11" t="s">
        <v>42</v>
      </c>
      <c r="W85" s="11" t="s">
        <v>42</v>
      </c>
      <c r="X85" s="90" t="str">
        <f t="shared" si="0"/>
        <v>нд</v>
      </c>
      <c r="Y85" s="11" t="s">
        <v>42</v>
      </c>
      <c r="Z85" s="90" t="str">
        <f t="shared" si="1"/>
        <v>нд</v>
      </c>
      <c r="AA85" s="11" t="s">
        <v>42</v>
      </c>
      <c r="AB85" s="11" t="s">
        <v>42</v>
      </c>
      <c r="AC85" s="11" t="s">
        <v>42</v>
      </c>
      <c r="AD85" s="11" t="s">
        <v>42</v>
      </c>
      <c r="AE85" s="11" t="s">
        <v>42</v>
      </c>
      <c r="AF85" s="11" t="s">
        <v>42</v>
      </c>
      <c r="AG85" s="11" t="s">
        <v>42</v>
      </c>
      <c r="AH85" s="11" t="s">
        <v>42</v>
      </c>
      <c r="AI85" s="11" t="s">
        <v>42</v>
      </c>
      <c r="AJ85" s="11" t="s">
        <v>42</v>
      </c>
      <c r="AK85" s="11" t="s">
        <v>42</v>
      </c>
      <c r="AL85" s="11" t="s">
        <v>42</v>
      </c>
      <c r="AM85" s="11" t="s">
        <v>42</v>
      </c>
      <c r="AN85" s="11" t="s">
        <v>42</v>
      </c>
      <c r="AO85" s="11" t="s">
        <v>42</v>
      </c>
      <c r="AP85" s="11" t="s">
        <v>42</v>
      </c>
      <c r="AQ85" s="11" t="s">
        <v>42</v>
      </c>
      <c r="AR85" s="11" t="s">
        <v>42</v>
      </c>
      <c r="AS85" s="11" t="s">
        <v>42</v>
      </c>
    </row>
    <row r="86" spans="1:92" ht="31.5" outlineLevel="1" x14ac:dyDescent="0.25">
      <c r="A86" s="61" t="s">
        <v>142</v>
      </c>
      <c r="B86" s="44" t="s">
        <v>143</v>
      </c>
      <c r="C86" s="62" t="s">
        <v>44</v>
      </c>
      <c r="D86" s="12" t="s">
        <v>42</v>
      </c>
      <c r="E86" s="13" t="s">
        <v>42</v>
      </c>
      <c r="F86" s="13" t="s">
        <v>42</v>
      </c>
      <c r="G86" s="13" t="s">
        <v>42</v>
      </c>
      <c r="H86" s="13" t="s">
        <v>42</v>
      </c>
      <c r="I86" s="13" t="s">
        <v>42</v>
      </c>
      <c r="J86" s="11" t="s">
        <v>42</v>
      </c>
      <c r="K86" s="16" t="s">
        <v>42</v>
      </c>
      <c r="L86" s="75" t="s">
        <v>42</v>
      </c>
      <c r="M86" s="75" t="s">
        <v>42</v>
      </c>
      <c r="N86" s="31" t="str">
        <f t="shared" si="23"/>
        <v>нд</v>
      </c>
      <c r="O86" s="75" t="s">
        <v>42</v>
      </c>
      <c r="P86" s="13" t="s">
        <v>42</v>
      </c>
      <c r="Q86" s="13" t="s">
        <v>42</v>
      </c>
      <c r="R86" s="13" t="s">
        <v>42</v>
      </c>
      <c r="S86" s="13" t="s">
        <v>42</v>
      </c>
      <c r="T86" s="13" t="s">
        <v>42</v>
      </c>
      <c r="U86" s="11" t="s">
        <v>42</v>
      </c>
      <c r="V86" s="11" t="s">
        <v>42</v>
      </c>
      <c r="W86" s="13" t="s">
        <v>42</v>
      </c>
      <c r="X86" s="90" t="str">
        <f t="shared" si="0"/>
        <v>нд</v>
      </c>
      <c r="Y86" s="13" t="s">
        <v>42</v>
      </c>
      <c r="Z86" s="90" t="str">
        <f t="shared" si="1"/>
        <v>нд</v>
      </c>
      <c r="AA86" s="11" t="s">
        <v>42</v>
      </c>
      <c r="AB86" s="11" t="s">
        <v>42</v>
      </c>
      <c r="AC86" s="13" t="s">
        <v>42</v>
      </c>
      <c r="AD86" s="13" t="s">
        <v>42</v>
      </c>
      <c r="AE86" s="13" t="s">
        <v>42</v>
      </c>
      <c r="AF86" s="13" t="s">
        <v>42</v>
      </c>
      <c r="AG86" s="13" t="s">
        <v>42</v>
      </c>
      <c r="AH86" s="13" t="s">
        <v>42</v>
      </c>
      <c r="AI86" s="13" t="s">
        <v>42</v>
      </c>
      <c r="AJ86" s="13" t="s">
        <v>42</v>
      </c>
      <c r="AK86" s="13" t="s">
        <v>42</v>
      </c>
      <c r="AL86" s="11" t="s">
        <v>42</v>
      </c>
      <c r="AM86" s="11" t="s">
        <v>42</v>
      </c>
      <c r="AN86" s="11" t="s">
        <v>42</v>
      </c>
      <c r="AO86" s="11" t="s">
        <v>42</v>
      </c>
      <c r="AP86" s="11" t="s">
        <v>42</v>
      </c>
      <c r="AQ86" s="11" t="s">
        <v>42</v>
      </c>
      <c r="AR86" s="11" t="s">
        <v>42</v>
      </c>
      <c r="AS86" s="13" t="s">
        <v>42</v>
      </c>
    </row>
    <row r="87" spans="1:92" ht="31.5" outlineLevel="1" x14ac:dyDescent="0.25">
      <c r="A87" s="63" t="s">
        <v>144</v>
      </c>
      <c r="B87" s="56" t="s">
        <v>145</v>
      </c>
      <c r="C87" s="62" t="s">
        <v>44</v>
      </c>
      <c r="D87" s="12" t="s">
        <v>42</v>
      </c>
      <c r="E87" s="13" t="s">
        <v>42</v>
      </c>
      <c r="F87" s="13" t="s">
        <v>42</v>
      </c>
      <c r="G87" s="11" t="s">
        <v>42</v>
      </c>
      <c r="H87" s="11" t="s">
        <v>42</v>
      </c>
      <c r="I87" s="11" t="s">
        <v>42</v>
      </c>
      <c r="J87" s="11" t="s">
        <v>42</v>
      </c>
      <c r="K87" s="16" t="s">
        <v>42</v>
      </c>
      <c r="L87" s="75" t="s">
        <v>42</v>
      </c>
      <c r="M87" s="75" t="s">
        <v>42</v>
      </c>
      <c r="N87" s="31" t="str">
        <f t="shared" si="23"/>
        <v>нд</v>
      </c>
      <c r="O87" s="75" t="s">
        <v>42</v>
      </c>
      <c r="P87" s="11" t="s">
        <v>42</v>
      </c>
      <c r="Q87" s="11" t="s">
        <v>42</v>
      </c>
      <c r="R87" s="11" t="s">
        <v>42</v>
      </c>
      <c r="S87" s="11" t="s">
        <v>42</v>
      </c>
      <c r="T87" s="11" t="s">
        <v>42</v>
      </c>
      <c r="U87" s="11" t="s">
        <v>42</v>
      </c>
      <c r="V87" s="11" t="s">
        <v>42</v>
      </c>
      <c r="W87" s="11" t="s">
        <v>42</v>
      </c>
      <c r="X87" s="90" t="str">
        <f t="shared" si="0"/>
        <v>нд</v>
      </c>
      <c r="Y87" s="11" t="s">
        <v>42</v>
      </c>
      <c r="Z87" s="90" t="str">
        <f t="shared" si="1"/>
        <v>нд</v>
      </c>
      <c r="AA87" s="11" t="s">
        <v>42</v>
      </c>
      <c r="AB87" s="11" t="s">
        <v>42</v>
      </c>
      <c r="AC87" s="11" t="s">
        <v>42</v>
      </c>
      <c r="AD87" s="11" t="s">
        <v>42</v>
      </c>
      <c r="AE87" s="11" t="s">
        <v>42</v>
      </c>
      <c r="AF87" s="11" t="s">
        <v>42</v>
      </c>
      <c r="AG87" s="11" t="s">
        <v>42</v>
      </c>
      <c r="AH87" s="11" t="s">
        <v>42</v>
      </c>
      <c r="AI87" s="11" t="s">
        <v>42</v>
      </c>
      <c r="AJ87" s="11" t="s">
        <v>42</v>
      </c>
      <c r="AK87" s="11" t="s">
        <v>42</v>
      </c>
      <c r="AL87" s="11" t="s">
        <v>42</v>
      </c>
      <c r="AM87" s="11" t="s">
        <v>42</v>
      </c>
      <c r="AN87" s="11" t="s">
        <v>42</v>
      </c>
      <c r="AO87" s="11" t="s">
        <v>42</v>
      </c>
      <c r="AP87" s="11" t="s">
        <v>42</v>
      </c>
      <c r="AQ87" s="11" t="s">
        <v>42</v>
      </c>
      <c r="AR87" s="11" t="s">
        <v>42</v>
      </c>
      <c r="AS87" s="11" t="s">
        <v>42</v>
      </c>
    </row>
    <row r="88" spans="1:92" s="35" customFormat="1" ht="36.75" customHeight="1" x14ac:dyDescent="0.25">
      <c r="A88" s="63" t="s">
        <v>146</v>
      </c>
      <c r="B88" s="56" t="s">
        <v>147</v>
      </c>
      <c r="C88" s="67" t="s">
        <v>44</v>
      </c>
      <c r="D88" s="68" t="s">
        <v>42</v>
      </c>
      <c r="E88" s="69" t="s">
        <v>42</v>
      </c>
      <c r="F88" s="69" t="s">
        <v>42</v>
      </c>
      <c r="G88" s="18" t="s">
        <v>42</v>
      </c>
      <c r="H88" s="18">
        <f>H89+H90+H91+H92</f>
        <v>4.6364400000000003</v>
      </c>
      <c r="I88" s="18">
        <f>I89+I90+I91+I92</f>
        <v>5.1263649999999998</v>
      </c>
      <c r="J88" s="11" t="s">
        <v>42</v>
      </c>
      <c r="K88" s="16">
        <f>K89+K90+K91+K92</f>
        <v>4.6364400000000003</v>
      </c>
      <c r="L88" s="75" t="s">
        <v>42</v>
      </c>
      <c r="M88" s="75" t="s">
        <v>42</v>
      </c>
      <c r="N88" s="31">
        <f t="shared" si="23"/>
        <v>4.6364400000000003</v>
      </c>
      <c r="O88" s="75" t="s">
        <v>42</v>
      </c>
      <c r="P88" s="16">
        <f>SUM(P89:P92)</f>
        <v>5.1263649999999998</v>
      </c>
      <c r="Q88" s="18" t="s">
        <v>42</v>
      </c>
      <c r="R88" s="18" t="s">
        <v>42</v>
      </c>
      <c r="S88" s="18">
        <f>P88</f>
        <v>5.1263649999999998</v>
      </c>
      <c r="T88" s="11" t="s">
        <v>42</v>
      </c>
      <c r="U88" s="11" t="s">
        <v>42</v>
      </c>
      <c r="V88" s="11" t="s">
        <v>42</v>
      </c>
      <c r="W88" s="18" t="s">
        <v>42</v>
      </c>
      <c r="X88" s="90">
        <f>X89+X90+X91+X92</f>
        <v>4.6364400000000003</v>
      </c>
      <c r="Y88" s="18" t="s">
        <v>42</v>
      </c>
      <c r="Z88" s="90">
        <f>Z89+Z90+Z91+Z92</f>
        <v>5.1263620000000003</v>
      </c>
      <c r="AA88" s="11" t="s">
        <v>42</v>
      </c>
      <c r="AB88" s="11" t="s">
        <v>42</v>
      </c>
      <c r="AC88" s="18">
        <f>AC89+AC90+AC91</f>
        <v>2.8067500000000001</v>
      </c>
      <c r="AD88" s="18">
        <f>AD89+AD90+AD91</f>
        <v>2.914768</v>
      </c>
      <c r="AE88" s="18">
        <f>AE92</f>
        <v>1.82969</v>
      </c>
      <c r="AF88" s="18">
        <f>AF92</f>
        <v>2.2115939999999998</v>
      </c>
      <c r="AG88" s="18">
        <v>0</v>
      </c>
      <c r="AH88" s="18">
        <v>0</v>
      </c>
      <c r="AI88" s="18">
        <v>0</v>
      </c>
      <c r="AJ88" s="18" t="s">
        <v>42</v>
      </c>
      <c r="AK88" s="18">
        <f>AK92</f>
        <v>0</v>
      </c>
      <c r="AL88" s="11">
        <v>0</v>
      </c>
      <c r="AM88" s="11" t="s">
        <v>42</v>
      </c>
      <c r="AN88" s="11" t="s">
        <v>42</v>
      </c>
      <c r="AO88" s="11" t="s">
        <v>42</v>
      </c>
      <c r="AP88" s="11" t="s">
        <v>42</v>
      </c>
      <c r="AQ88" s="90">
        <f>AQ89+AQ90+AQ91+AQ92</f>
        <v>4.6364400000000003</v>
      </c>
      <c r="AR88" s="90">
        <f>AR89+AR90+AR91+AR92</f>
        <v>5.1263620000000003</v>
      </c>
      <c r="AS88" s="18" t="s">
        <v>159</v>
      </c>
    </row>
    <row r="89" spans="1:92" s="33" customFormat="1" ht="33.75" customHeight="1" x14ac:dyDescent="0.25">
      <c r="A89" s="70" t="s">
        <v>146</v>
      </c>
      <c r="B89" s="17" t="s">
        <v>150</v>
      </c>
      <c r="C89" s="27" t="s">
        <v>151</v>
      </c>
      <c r="D89" s="19" t="s">
        <v>148</v>
      </c>
      <c r="E89" s="19">
        <v>2023</v>
      </c>
      <c r="F89" s="19">
        <v>2025</v>
      </c>
      <c r="G89" s="20" t="s">
        <v>42</v>
      </c>
      <c r="H89" s="11">
        <v>0.61021000000000003</v>
      </c>
      <c r="I89" s="16">
        <f>0.610213</f>
        <v>0.61021300000000001</v>
      </c>
      <c r="J89" s="11" t="s">
        <v>42</v>
      </c>
      <c r="K89" s="11">
        <v>0.61021000000000003</v>
      </c>
      <c r="L89" s="75" t="s">
        <v>42</v>
      </c>
      <c r="M89" s="75" t="s">
        <v>42</v>
      </c>
      <c r="N89" s="31">
        <f t="shared" si="23"/>
        <v>0.61021000000000003</v>
      </c>
      <c r="O89" s="75" t="s">
        <v>42</v>
      </c>
      <c r="P89" s="16">
        <f>0.610213</f>
        <v>0.61021300000000001</v>
      </c>
      <c r="Q89" s="20" t="s">
        <v>42</v>
      </c>
      <c r="R89" s="66" t="s">
        <v>42</v>
      </c>
      <c r="S89" s="18">
        <f t="shared" ref="S89:S92" si="24">P89</f>
        <v>0.61021300000000001</v>
      </c>
      <c r="T89" s="11" t="s">
        <v>42</v>
      </c>
      <c r="U89" s="11" t="s">
        <v>42</v>
      </c>
      <c r="V89" s="11" t="s">
        <v>42</v>
      </c>
      <c r="W89" s="20" t="s">
        <v>42</v>
      </c>
      <c r="X89" s="90">
        <f t="shared" si="0"/>
        <v>0.61021000000000003</v>
      </c>
      <c r="Y89" s="71" t="s">
        <v>42</v>
      </c>
      <c r="Z89" s="90">
        <f>H89</f>
        <v>0.61021000000000003</v>
      </c>
      <c r="AA89" s="11" t="s">
        <v>42</v>
      </c>
      <c r="AB89" s="11" t="s">
        <v>42</v>
      </c>
      <c r="AC89" s="90">
        <f>X89</f>
        <v>0.61021000000000003</v>
      </c>
      <c r="AD89" s="66">
        <f>Z89</f>
        <v>0.61021000000000003</v>
      </c>
      <c r="AE89" s="92">
        <v>0</v>
      </c>
      <c r="AF89" s="93">
        <v>0</v>
      </c>
      <c r="AG89" s="31">
        <v>0</v>
      </c>
      <c r="AH89" s="66">
        <v>0</v>
      </c>
      <c r="AI89" s="18">
        <v>0</v>
      </c>
      <c r="AJ89" s="66" t="s">
        <v>42</v>
      </c>
      <c r="AK89" s="31">
        <v>0</v>
      </c>
      <c r="AL89" s="31">
        <v>0</v>
      </c>
      <c r="AM89" s="31">
        <v>0</v>
      </c>
      <c r="AN89" s="31">
        <v>0</v>
      </c>
      <c r="AO89" s="31">
        <v>0</v>
      </c>
      <c r="AP89" s="31">
        <v>0</v>
      </c>
      <c r="AQ89" s="90">
        <f t="shared" ref="AQ89:AQ92" si="25">AO89+AM89+AK89+AG89+AE89+AC89</f>
        <v>0.61021000000000003</v>
      </c>
      <c r="AR89" s="90">
        <f t="shared" ref="AR89:AR92" si="26">AP89+AN89+AL89+AH89+AF89+AD89</f>
        <v>0.61021000000000003</v>
      </c>
      <c r="AS89" s="34" t="s">
        <v>158</v>
      </c>
      <c r="AT89" s="21"/>
      <c r="AU89" s="21"/>
      <c r="AV89" s="21"/>
      <c r="AW89" s="21"/>
      <c r="AX89" s="21"/>
      <c r="AY89" s="32"/>
      <c r="AZ89" s="2"/>
      <c r="BA89" s="2"/>
      <c r="BB89" s="2"/>
      <c r="BC89" s="37"/>
      <c r="BD89" s="21"/>
      <c r="BE89" s="21"/>
      <c r="BF89" s="21"/>
      <c r="BG89" s="21"/>
      <c r="BH89" s="21"/>
      <c r="BI89" s="37"/>
      <c r="BJ89" s="2"/>
      <c r="BK89" s="2"/>
      <c r="BL89" s="2"/>
      <c r="BM89" s="37"/>
      <c r="BN89" s="21"/>
      <c r="BO89" s="21"/>
      <c r="BP89" s="21"/>
      <c r="BQ89" s="21"/>
      <c r="BR89" s="21"/>
      <c r="BS89" s="37"/>
      <c r="BT89" s="2"/>
      <c r="BU89" s="2"/>
      <c r="BV89" s="37"/>
      <c r="BW89" s="37"/>
      <c r="BX89" s="21"/>
      <c r="BY89" s="21"/>
      <c r="BZ89" s="21"/>
      <c r="CA89" s="21"/>
      <c r="CB89" s="21"/>
      <c r="CC89" s="32"/>
      <c r="CD89" s="2"/>
      <c r="CE89" s="2"/>
      <c r="CF89" s="32"/>
      <c r="CG89" s="2"/>
      <c r="CH89" s="2"/>
      <c r="CI89" s="2"/>
      <c r="CJ89" s="2"/>
      <c r="CK89" s="2"/>
      <c r="CL89" s="2"/>
      <c r="CN89" s="2"/>
    </row>
    <row r="90" spans="1:92" s="33" customFormat="1" ht="46.5" customHeight="1" x14ac:dyDescent="0.25">
      <c r="A90" s="72" t="s">
        <v>146</v>
      </c>
      <c r="B90" s="22" t="s">
        <v>152</v>
      </c>
      <c r="C90" s="28" t="s">
        <v>153</v>
      </c>
      <c r="D90" s="23" t="s">
        <v>148</v>
      </c>
      <c r="E90" s="23">
        <v>2025</v>
      </c>
      <c r="F90" s="23">
        <v>2025</v>
      </c>
      <c r="G90" s="23">
        <v>2025</v>
      </c>
      <c r="H90" s="11">
        <v>0.24998999999999999</v>
      </c>
      <c r="I90" s="16">
        <v>0.24999099999999999</v>
      </c>
      <c r="J90" s="11" t="s">
        <v>42</v>
      </c>
      <c r="K90" s="11">
        <v>0.24998999999999999</v>
      </c>
      <c r="L90" s="75" t="s">
        <v>42</v>
      </c>
      <c r="M90" s="75" t="s">
        <v>42</v>
      </c>
      <c r="N90" s="31">
        <f t="shared" si="23"/>
        <v>0.24998999999999999</v>
      </c>
      <c r="O90" s="75" t="s">
        <v>42</v>
      </c>
      <c r="P90" s="16">
        <v>0.24999099999999999</v>
      </c>
      <c r="Q90" s="20" t="s">
        <v>42</v>
      </c>
      <c r="R90" s="66" t="s">
        <v>42</v>
      </c>
      <c r="S90" s="18">
        <f t="shared" si="24"/>
        <v>0.24999099999999999</v>
      </c>
      <c r="T90" s="11" t="s">
        <v>42</v>
      </c>
      <c r="U90" s="11" t="s">
        <v>42</v>
      </c>
      <c r="V90" s="11" t="s">
        <v>42</v>
      </c>
      <c r="W90" s="24" t="s">
        <v>42</v>
      </c>
      <c r="X90" s="90">
        <f t="shared" si="0"/>
        <v>0.24998999999999999</v>
      </c>
      <c r="Y90" s="24" t="s">
        <v>42</v>
      </c>
      <c r="Z90" s="90">
        <f t="shared" ref="Z90:Z92" si="27">S90</f>
        <v>0.24999099999999999</v>
      </c>
      <c r="AA90" s="11" t="s">
        <v>42</v>
      </c>
      <c r="AB90" s="11" t="s">
        <v>42</v>
      </c>
      <c r="AC90" s="90">
        <f>X90</f>
        <v>0.24998999999999999</v>
      </c>
      <c r="AD90" s="93">
        <f>Z90</f>
        <v>0.24999099999999999</v>
      </c>
      <c r="AE90" s="92">
        <v>0</v>
      </c>
      <c r="AF90" s="93">
        <v>0</v>
      </c>
      <c r="AG90" s="92">
        <v>0</v>
      </c>
      <c r="AH90" s="93">
        <v>0</v>
      </c>
      <c r="AI90" s="18">
        <v>0</v>
      </c>
      <c r="AJ90" s="24" t="s">
        <v>42</v>
      </c>
      <c r="AK90" s="92">
        <v>0</v>
      </c>
      <c r="AL90" s="31">
        <v>0</v>
      </c>
      <c r="AM90" s="31">
        <v>0</v>
      </c>
      <c r="AN90" s="31">
        <v>0</v>
      </c>
      <c r="AO90" s="31">
        <v>0</v>
      </c>
      <c r="AP90" s="31">
        <v>0</v>
      </c>
      <c r="AQ90" s="90">
        <f t="shared" si="25"/>
        <v>0.24998999999999999</v>
      </c>
      <c r="AR90" s="90">
        <f t="shared" si="26"/>
        <v>0.24999099999999999</v>
      </c>
      <c r="AS90" s="27" t="s">
        <v>156</v>
      </c>
      <c r="AT90" s="21"/>
      <c r="AU90" s="21"/>
      <c r="AV90" s="21"/>
      <c r="AW90" s="21"/>
      <c r="AX90" s="21"/>
      <c r="AY90" s="32"/>
      <c r="AZ90" s="2"/>
      <c r="BA90" s="2"/>
      <c r="BB90" s="2"/>
      <c r="BC90" s="2"/>
      <c r="BD90" s="21"/>
      <c r="BE90" s="21"/>
      <c r="BF90" s="21"/>
      <c r="BG90" s="21"/>
      <c r="BH90" s="21"/>
      <c r="BI90" s="2"/>
      <c r="BJ90" s="2"/>
      <c r="BK90" s="2"/>
      <c r="BL90" s="2"/>
      <c r="BM90" s="2"/>
      <c r="BN90" s="21"/>
      <c r="BO90" s="21"/>
      <c r="BP90" s="21"/>
      <c r="BQ90" s="21"/>
      <c r="BR90" s="21"/>
      <c r="BS90" s="2"/>
      <c r="BT90" s="2"/>
      <c r="BU90" s="2"/>
      <c r="BV90" s="37"/>
      <c r="BW90" s="2"/>
      <c r="BX90" s="21"/>
      <c r="BY90" s="21"/>
      <c r="BZ90" s="21"/>
      <c r="CA90" s="21"/>
      <c r="CB90" s="21"/>
      <c r="CC90" s="32"/>
      <c r="CD90" s="2"/>
      <c r="CE90" s="2"/>
      <c r="CF90" s="32"/>
      <c r="CG90" s="2"/>
      <c r="CH90" s="2"/>
      <c r="CI90" s="2"/>
      <c r="CJ90" s="2"/>
      <c r="CK90" s="2"/>
      <c r="CL90" s="2"/>
      <c r="CN90" s="2"/>
    </row>
    <row r="91" spans="1:92" ht="30" customHeight="1" x14ac:dyDescent="0.25">
      <c r="A91" s="70" t="s">
        <v>146</v>
      </c>
      <c r="B91" s="25" t="s">
        <v>224</v>
      </c>
      <c r="C91" s="26" t="s">
        <v>154</v>
      </c>
      <c r="D91" s="19" t="s">
        <v>148</v>
      </c>
      <c r="E91" s="19">
        <v>2025</v>
      </c>
      <c r="F91" s="19">
        <v>2025</v>
      </c>
      <c r="G91" s="19">
        <v>2025</v>
      </c>
      <c r="H91" s="11">
        <v>1.94655</v>
      </c>
      <c r="I91" s="16">
        <v>2.054567</v>
      </c>
      <c r="J91" s="11" t="s">
        <v>42</v>
      </c>
      <c r="K91" s="11">
        <v>1.94655</v>
      </c>
      <c r="L91" s="75" t="s">
        <v>42</v>
      </c>
      <c r="M91" s="75" t="s">
        <v>42</v>
      </c>
      <c r="N91" s="31">
        <f t="shared" si="23"/>
        <v>1.94655</v>
      </c>
      <c r="O91" s="75" t="s">
        <v>42</v>
      </c>
      <c r="P91" s="16">
        <v>2.054567</v>
      </c>
      <c r="Q91" s="20" t="s">
        <v>42</v>
      </c>
      <c r="R91" s="66" t="s">
        <v>42</v>
      </c>
      <c r="S91" s="18">
        <f t="shared" si="24"/>
        <v>2.054567</v>
      </c>
      <c r="T91" s="11" t="s">
        <v>42</v>
      </c>
      <c r="U91" s="11" t="s">
        <v>42</v>
      </c>
      <c r="V91" s="11" t="s">
        <v>42</v>
      </c>
      <c r="W91" s="20" t="s">
        <v>42</v>
      </c>
      <c r="X91" s="90">
        <f t="shared" si="0"/>
        <v>1.94655</v>
      </c>
      <c r="Y91" s="20" t="s">
        <v>42</v>
      </c>
      <c r="Z91" s="90">
        <f t="shared" si="27"/>
        <v>2.054567</v>
      </c>
      <c r="AA91" s="11" t="s">
        <v>42</v>
      </c>
      <c r="AB91" s="11" t="s">
        <v>42</v>
      </c>
      <c r="AC91" s="90">
        <f>X91</f>
        <v>1.94655</v>
      </c>
      <c r="AD91" s="20">
        <f>Z91</f>
        <v>2.054567</v>
      </c>
      <c r="AE91" s="31">
        <v>0</v>
      </c>
      <c r="AF91" s="66">
        <v>0</v>
      </c>
      <c r="AG91" s="31">
        <v>0</v>
      </c>
      <c r="AH91" s="66">
        <v>0</v>
      </c>
      <c r="AI91" s="81"/>
      <c r="AJ91" s="81"/>
      <c r="AK91" s="31">
        <v>0</v>
      </c>
      <c r="AL91" s="31">
        <v>0</v>
      </c>
      <c r="AM91" s="31">
        <v>0</v>
      </c>
      <c r="AN91" s="31">
        <v>0</v>
      </c>
      <c r="AO91" s="31">
        <v>0</v>
      </c>
      <c r="AP91" s="31">
        <v>0</v>
      </c>
      <c r="AQ91" s="90">
        <f t="shared" si="25"/>
        <v>1.94655</v>
      </c>
      <c r="AR91" s="90">
        <f t="shared" si="26"/>
        <v>2.054567</v>
      </c>
      <c r="AS91" s="73" t="s">
        <v>157</v>
      </c>
    </row>
    <row r="92" spans="1:92" s="76" customFormat="1" ht="31.5" x14ac:dyDescent="0.25">
      <c r="A92" s="70" t="s">
        <v>169</v>
      </c>
      <c r="B92" s="25" t="s">
        <v>170</v>
      </c>
      <c r="C92" s="45" t="s">
        <v>171</v>
      </c>
      <c r="D92" s="19" t="s">
        <v>148</v>
      </c>
      <c r="E92" s="19">
        <v>2026</v>
      </c>
      <c r="F92" s="19">
        <v>2026</v>
      </c>
      <c r="G92" s="19">
        <v>2026</v>
      </c>
      <c r="H92" s="75">
        <v>1.82969</v>
      </c>
      <c r="I92" s="75">
        <v>2.2115939999999998</v>
      </c>
      <c r="J92" s="11" t="s">
        <v>42</v>
      </c>
      <c r="K92" s="75">
        <v>1.82969</v>
      </c>
      <c r="L92" s="75" t="s">
        <v>42</v>
      </c>
      <c r="M92" s="75" t="s">
        <v>42</v>
      </c>
      <c r="N92" s="31">
        <f t="shared" ref="N92" si="28">K92</f>
        <v>1.82969</v>
      </c>
      <c r="O92" s="75" t="s">
        <v>42</v>
      </c>
      <c r="P92" s="75">
        <v>2.2115939999999998</v>
      </c>
      <c r="Q92" s="75" t="s">
        <v>42</v>
      </c>
      <c r="R92" s="75" t="s">
        <v>42</v>
      </c>
      <c r="S92" s="11">
        <f t="shared" si="24"/>
        <v>2.2115939999999998</v>
      </c>
      <c r="T92" s="11" t="s">
        <v>42</v>
      </c>
      <c r="U92" s="11" t="s">
        <v>42</v>
      </c>
      <c r="V92" s="11" t="s">
        <v>42</v>
      </c>
      <c r="W92" s="75" t="s">
        <v>42</v>
      </c>
      <c r="X92" s="75">
        <v>1.82969</v>
      </c>
      <c r="Y92" s="75" t="s">
        <v>42</v>
      </c>
      <c r="Z92" s="90">
        <f t="shared" si="27"/>
        <v>2.2115939999999998</v>
      </c>
      <c r="AA92" s="11" t="s">
        <v>42</v>
      </c>
      <c r="AB92" s="11" t="s">
        <v>42</v>
      </c>
      <c r="AC92" s="75">
        <v>0</v>
      </c>
      <c r="AD92" s="75">
        <v>0</v>
      </c>
      <c r="AE92" s="75">
        <f>X92</f>
        <v>1.82969</v>
      </c>
      <c r="AF92" s="75">
        <f>Z92</f>
        <v>2.2115939999999998</v>
      </c>
      <c r="AG92" s="75">
        <v>0</v>
      </c>
      <c r="AH92" s="75">
        <v>0</v>
      </c>
      <c r="AI92" s="75" t="s">
        <v>42</v>
      </c>
      <c r="AJ92" s="75" t="s">
        <v>42</v>
      </c>
      <c r="AK92" s="75">
        <v>0</v>
      </c>
      <c r="AL92" s="31">
        <v>0</v>
      </c>
      <c r="AM92" s="31">
        <v>0</v>
      </c>
      <c r="AN92" s="31">
        <v>0</v>
      </c>
      <c r="AO92" s="31">
        <v>0</v>
      </c>
      <c r="AP92" s="31">
        <v>0</v>
      </c>
      <c r="AQ92" s="90">
        <f t="shared" si="25"/>
        <v>1.82969</v>
      </c>
      <c r="AR92" s="90">
        <f t="shared" si="26"/>
        <v>2.2115939999999998</v>
      </c>
      <c r="AS92" s="73" t="s">
        <v>157</v>
      </c>
    </row>
  </sheetData>
  <mergeCells count="34">
    <mergeCell ref="A10:AH10"/>
    <mergeCell ref="A4:AS4"/>
    <mergeCell ref="A6:AS6"/>
    <mergeCell ref="A7:AS7"/>
    <mergeCell ref="A8:AH8"/>
    <mergeCell ref="A9:AS9"/>
    <mergeCell ref="A11:AS11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U14:Z14"/>
    <mergeCell ref="AA14:AB15"/>
    <mergeCell ref="AC14:AR14"/>
    <mergeCell ref="AS14:AS16"/>
    <mergeCell ref="K15:O15"/>
    <mergeCell ref="P15:T15"/>
    <mergeCell ref="AG15:AH15"/>
    <mergeCell ref="AI15:AJ15"/>
    <mergeCell ref="AQ15:AQ16"/>
    <mergeCell ref="AR15:AR16"/>
    <mergeCell ref="U15:V15"/>
    <mergeCell ref="W15:X15"/>
    <mergeCell ref="Y15:Z15"/>
    <mergeCell ref="AC15:AD15"/>
    <mergeCell ref="AE15:AF15"/>
    <mergeCell ref="AK15:AL15"/>
    <mergeCell ref="AM15:AN15"/>
    <mergeCell ref="AO15:AP15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J0430_1096672016440_03_0_75_0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user</cp:lastModifiedBy>
  <dcterms:created xsi:type="dcterms:W3CDTF">2023-02-24T14:08:57Z</dcterms:created>
  <dcterms:modified xsi:type="dcterms:W3CDTF">2025-07-01T11:36:52Z</dcterms:modified>
</cp:coreProperties>
</file>